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A1DA1E5C-CC36-44A2-AE7E-148791ACD063}" xr6:coauthVersionLast="47" xr6:coauthVersionMax="47" xr10:uidLastSave="{00000000-0000-0000-0000-000000000000}"/>
  <bookViews>
    <workbookView xWindow="180" yWindow="540" windowWidth="22368" windowHeight="1170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2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2" i="1"/>
</calcChain>
</file>

<file path=xl/sharedStrings.xml><?xml version="1.0" encoding="utf-8"?>
<sst xmlns="http://schemas.openxmlformats.org/spreadsheetml/2006/main" count="6" uniqueCount="6">
  <si>
    <t>X</t>
    <phoneticPr fontId="1"/>
  </si>
  <si>
    <t>自由度5</t>
    <rPh sb="0" eb="3">
      <t>ジユウド</t>
    </rPh>
    <phoneticPr fontId="1"/>
  </si>
  <si>
    <t>自由度1</t>
    <rPh sb="0" eb="3">
      <t>ジユウド</t>
    </rPh>
    <phoneticPr fontId="1"/>
  </si>
  <si>
    <t>自由度3</t>
    <rPh sb="0" eb="3">
      <t>ジユウド</t>
    </rPh>
    <phoneticPr fontId="1"/>
  </si>
  <si>
    <t>自由度100</t>
    <rPh sb="0" eb="3">
      <t>ジユウド</t>
    </rPh>
    <phoneticPr fontId="1"/>
  </si>
  <si>
    <t>標準正規分布</t>
    <rPh sb="0" eb="6">
      <t>ヒョウジュンセイキブンプ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</si>
</sst>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自由度を変えた</a:t>
            </a:r>
            <a:r>
              <a:rPr lang="en-US" altLang="ja-JP"/>
              <a:t>t</a:t>
            </a:r>
            <a:r>
              <a:rPr lang="ja-JP" altLang="en-US"/>
              <a:t>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自由度1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1.2242687930145794E-2</c:v>
                </c:pt>
                <c:pt idx="1">
                  <c:v>1.3240843851239215E-2</c:v>
                </c:pt>
                <c:pt idx="2">
                  <c:v>1.4364164538979726E-2</c:v>
                </c:pt>
                <c:pt idx="3">
                  <c:v>1.5634080853820759E-2</c:v>
                </c:pt>
                <c:pt idx="4">
                  <c:v>1.7076710632177611E-2</c:v>
                </c:pt>
                <c:pt idx="5">
                  <c:v>1.8724110951987685E-2</c:v>
                </c:pt>
                <c:pt idx="6">
                  <c:v>2.0615925270970902E-2</c:v>
                </c:pt>
                <c:pt idx="7">
                  <c:v>2.2801567778208503E-2</c:v>
                </c:pt>
                <c:pt idx="8">
                  <c:v>2.5343143804441935E-2</c:v>
                </c:pt>
                <c:pt idx="9">
                  <c:v>2.831938489179632E-2</c:v>
                </c:pt>
                <c:pt idx="10">
                  <c:v>3.1830988618379068E-2</c:v>
                </c:pt>
                <c:pt idx="11">
                  <c:v>3.6007905676899397E-2</c:v>
                </c:pt>
                <c:pt idx="12">
                  <c:v>4.1019315229869929E-2</c:v>
                </c:pt>
                <c:pt idx="13">
                  <c:v>4.7087261269791521E-2</c:v>
                </c:pt>
                <c:pt idx="14">
                  <c:v>5.4505117497224427E-2</c:v>
                </c:pt>
                <c:pt idx="15">
                  <c:v>6.3661977236758135E-2</c:v>
                </c:pt>
                <c:pt idx="16">
                  <c:v>7.5073086364101566E-2</c:v>
                </c:pt>
                <c:pt idx="17">
                  <c:v>8.9412889377469287E-2</c:v>
                </c:pt>
                <c:pt idx="18">
                  <c:v>0.10753712371074009</c:v>
                </c:pt>
                <c:pt idx="19">
                  <c:v>0.13045487138679945</c:v>
                </c:pt>
                <c:pt idx="20">
                  <c:v>0.15915494309189535</c:v>
                </c:pt>
                <c:pt idx="21">
                  <c:v>0.19409139401450651</c:v>
                </c:pt>
                <c:pt idx="22">
                  <c:v>0.23405138689984611</c:v>
                </c:pt>
                <c:pt idx="23">
                  <c:v>0.27440507429637123</c:v>
                </c:pt>
                <c:pt idx="24">
                  <c:v>0.30606719825364487</c:v>
                </c:pt>
                <c:pt idx="25">
                  <c:v>0.31830988618379069</c:v>
                </c:pt>
                <c:pt idx="26">
                  <c:v>0.30606719825364487</c:v>
                </c:pt>
                <c:pt idx="27">
                  <c:v>0.27440507429637123</c:v>
                </c:pt>
                <c:pt idx="28">
                  <c:v>0.23405138689984611</c:v>
                </c:pt>
                <c:pt idx="29">
                  <c:v>0.19409139401450459</c:v>
                </c:pt>
                <c:pt idx="30">
                  <c:v>0.15915494309189374</c:v>
                </c:pt>
                <c:pt idx="31">
                  <c:v>0.13045487138679818</c:v>
                </c:pt>
                <c:pt idx="32">
                  <c:v>0.1075371237107391</c:v>
                </c:pt>
                <c:pt idx="33">
                  <c:v>8.9412889377468482E-2</c:v>
                </c:pt>
                <c:pt idx="34">
                  <c:v>7.5073086364100941E-2</c:v>
                </c:pt>
                <c:pt idx="35">
                  <c:v>6.3661977236757622E-2</c:v>
                </c:pt>
                <c:pt idx="36">
                  <c:v>5.4505117497224025E-2</c:v>
                </c:pt>
                <c:pt idx="37">
                  <c:v>4.7087261269791181E-2</c:v>
                </c:pt>
                <c:pt idx="38">
                  <c:v>4.1019315229869666E-2</c:v>
                </c:pt>
                <c:pt idx="39">
                  <c:v>3.6007905676899168E-2</c:v>
                </c:pt>
                <c:pt idx="40">
                  <c:v>3.183098861837888E-2</c:v>
                </c:pt>
                <c:pt idx="41">
                  <c:v>2.8319384891796164E-2</c:v>
                </c:pt>
                <c:pt idx="42">
                  <c:v>2.53431438044418E-2</c:v>
                </c:pt>
                <c:pt idx="43">
                  <c:v>2.2801567778208388E-2</c:v>
                </c:pt>
                <c:pt idx="44">
                  <c:v>2.0615925270970798E-2</c:v>
                </c:pt>
                <c:pt idx="45">
                  <c:v>1.8724110951987602E-2</c:v>
                </c:pt>
                <c:pt idx="46">
                  <c:v>1.7076710632177538E-2</c:v>
                </c:pt>
                <c:pt idx="47">
                  <c:v>1.5634080853820693E-2</c:v>
                </c:pt>
                <c:pt idx="48">
                  <c:v>1.4364164538979662E-2</c:v>
                </c:pt>
                <c:pt idx="49">
                  <c:v>1.3240843851239163E-2</c:v>
                </c:pt>
                <c:pt idx="50">
                  <c:v>1.2242687930145794E-2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32-4DD9-B88B-8C7F5E1375B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自由度3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4.219353791493307E-3</c:v>
                </c:pt>
                <c:pt idx="1">
                  <c:v>4.8784296352102066E-3</c:v>
                </c:pt>
                <c:pt idx="2">
                  <c:v>5.6671948539310842E-3</c:v>
                </c:pt>
                <c:pt idx="3">
                  <c:v>6.6163490190818625E-3</c:v>
                </c:pt>
                <c:pt idx="4">
                  <c:v>7.7650207237835774E-3</c:v>
                </c:pt>
                <c:pt idx="5">
                  <c:v>9.1633611427444726E-3</c:v>
                </c:pt>
                <c:pt idx="6">
                  <c:v>1.0875996116865797E-2</c:v>
                </c:pt>
                <c:pt idx="7">
                  <c:v>1.2986622934728548E-2</c:v>
                </c:pt>
                <c:pt idx="8">
                  <c:v>1.5604119051380573E-2</c:v>
                </c:pt>
                <c:pt idx="9">
                  <c:v>1.887061415861228E-2</c:v>
                </c:pt>
                <c:pt idx="10">
                  <c:v>2.2972037309241342E-2</c:v>
                </c:pt>
                <c:pt idx="11">
                  <c:v>2.81516231782209E-2</c:v>
                </c:pt>
                <c:pt idx="12">
                  <c:v>3.4726608402172142E-2</c:v>
                </c:pt>
                <c:pt idx="13">
                  <c:v>4.3107594875663999E-2</c:v>
                </c:pt>
                <c:pt idx="14">
                  <c:v>5.3818288156802389E-2</c:v>
                </c:pt>
                <c:pt idx="15">
                  <c:v>6.7509660663892967E-2</c:v>
                </c:pt>
                <c:pt idx="16">
                  <c:v>8.4955759279738682E-2</c:v>
                </c:pt>
                <c:pt idx="17">
                  <c:v>0.10700705749349003</c:v>
                </c:pt>
                <c:pt idx="18">
                  <c:v>0.13446171682048136</c:v>
                </c:pt>
                <c:pt idx="19">
                  <c:v>0.16780158735749706</c:v>
                </c:pt>
                <c:pt idx="20">
                  <c:v>0.20674833578317209</c:v>
                </c:pt>
                <c:pt idx="21">
                  <c:v>0.2496659048220892</c:v>
                </c:pt>
                <c:pt idx="22">
                  <c:v>0.29301067996481306</c:v>
                </c:pt>
                <c:pt idx="23">
                  <c:v>0.33127437234925833</c:v>
                </c:pt>
                <c:pt idx="24">
                  <c:v>0.35794379463845583</c:v>
                </c:pt>
                <c:pt idx="25">
                  <c:v>0.36755259694786152</c:v>
                </c:pt>
                <c:pt idx="26">
                  <c:v>0.35794379463845583</c:v>
                </c:pt>
                <c:pt idx="27">
                  <c:v>0.33127437234925833</c:v>
                </c:pt>
                <c:pt idx="28">
                  <c:v>0.29301067996481306</c:v>
                </c:pt>
                <c:pt idx="29">
                  <c:v>0.24966590482208698</c:v>
                </c:pt>
                <c:pt idx="30">
                  <c:v>0.20674833578317001</c:v>
                </c:pt>
                <c:pt idx="31">
                  <c:v>0.16780158735749523</c:v>
                </c:pt>
                <c:pt idx="32">
                  <c:v>0.13446171682047983</c:v>
                </c:pt>
                <c:pt idx="33">
                  <c:v>0.10700705749348878</c:v>
                </c:pt>
                <c:pt idx="34">
                  <c:v>8.4955759279737711E-2</c:v>
                </c:pt>
                <c:pt idx="35">
                  <c:v>6.7509660663892121E-2</c:v>
                </c:pt>
                <c:pt idx="36">
                  <c:v>5.3818288156801806E-2</c:v>
                </c:pt>
                <c:pt idx="37">
                  <c:v>4.3107594875663527E-2</c:v>
                </c:pt>
                <c:pt idx="38">
                  <c:v>3.4726608402171781E-2</c:v>
                </c:pt>
                <c:pt idx="39">
                  <c:v>2.8151623178220599E-2</c:v>
                </c:pt>
                <c:pt idx="40">
                  <c:v>2.2972037309241113E-2</c:v>
                </c:pt>
                <c:pt idx="41">
                  <c:v>1.8870614158612093E-2</c:v>
                </c:pt>
                <c:pt idx="42">
                  <c:v>1.5604119051380424E-2</c:v>
                </c:pt>
                <c:pt idx="43">
                  <c:v>1.2986622934728438E-2</c:v>
                </c:pt>
                <c:pt idx="44">
                  <c:v>1.0875996116865704E-2</c:v>
                </c:pt>
                <c:pt idx="45">
                  <c:v>9.1633611427443893E-3</c:v>
                </c:pt>
                <c:pt idx="46">
                  <c:v>7.7650207237835141E-3</c:v>
                </c:pt>
                <c:pt idx="47">
                  <c:v>6.6163490190818139E-3</c:v>
                </c:pt>
                <c:pt idx="48">
                  <c:v>5.6671948539310331E-3</c:v>
                </c:pt>
                <c:pt idx="49">
                  <c:v>4.8784296352101719E-3</c:v>
                </c:pt>
                <c:pt idx="50">
                  <c:v>4.219353791493307E-3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32-4DD9-B88B-8C7F5E1375B7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自由度5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1.7574383788078454E-3</c:v>
                </c:pt>
                <c:pt idx="1">
                  <c:v>2.15233487387578E-3</c:v>
                </c:pt>
                <c:pt idx="2">
                  <c:v>2.6505173502748385E-3</c:v>
                </c:pt>
                <c:pt idx="3">
                  <c:v>3.2825550529426116E-3</c:v>
                </c:pt>
                <c:pt idx="4">
                  <c:v>4.0889763895371753E-3</c:v>
                </c:pt>
                <c:pt idx="5">
                  <c:v>5.1237270519179116E-3</c:v>
                </c:pt>
                <c:pt idx="6">
                  <c:v>6.458848364369843E-3</c:v>
                </c:pt>
                <c:pt idx="7">
                  <c:v>8.1907726871290592E-3</c:v>
                </c:pt>
                <c:pt idx="8">
                  <c:v>1.0448714749395219E-2</c:v>
                </c:pt>
                <c:pt idx="9">
                  <c:v>1.3405683736328885E-2</c:v>
                </c:pt>
                <c:pt idx="10">
                  <c:v>1.7292578800222964E-2</c:v>
                </c:pt>
                <c:pt idx="11">
                  <c:v>2.2415519021677269E-2</c:v>
                </c:pt>
                <c:pt idx="12">
                  <c:v>2.9175741685939279E-2</c:v>
                </c:pt>
                <c:pt idx="13">
                  <c:v>3.8089656526431967E-2</c:v>
                </c:pt>
                <c:pt idx="14">
                  <c:v>4.9803352151145085E-2</c:v>
                </c:pt>
                <c:pt idx="15">
                  <c:v>6.5090310326216497E-2</c:v>
                </c:pt>
                <c:pt idx="16">
                  <c:v>8.4812962896903751E-2</c:v>
                </c:pt>
                <c:pt idx="17">
                  <c:v>0.10981925265599095</c:v>
                </c:pt>
                <c:pt idx="18">
                  <c:v>0.14073954789491464</c:v>
                </c:pt>
                <c:pt idx="19">
                  <c:v>0.17765861346493556</c:v>
                </c:pt>
                <c:pt idx="20">
                  <c:v>0.2196797973509807</c:v>
                </c:pt>
                <c:pt idx="21">
                  <c:v>0.26448835680795757</c:v>
                </c:pt>
                <c:pt idx="22">
                  <c:v>0.30814100972341996</c:v>
                </c:pt>
                <c:pt idx="23">
                  <c:v>0.34537807575273344</c:v>
                </c:pt>
                <c:pt idx="24">
                  <c:v>0.37063997771396962</c:v>
                </c:pt>
                <c:pt idx="25">
                  <c:v>0.37960668982249451</c:v>
                </c:pt>
                <c:pt idx="26">
                  <c:v>0.37063997771396962</c:v>
                </c:pt>
                <c:pt idx="27">
                  <c:v>0.34537807575273344</c:v>
                </c:pt>
                <c:pt idx="28">
                  <c:v>0.30814100972341996</c:v>
                </c:pt>
                <c:pt idx="29">
                  <c:v>0.26448835680795529</c:v>
                </c:pt>
                <c:pt idx="30">
                  <c:v>0.21967979735097845</c:v>
                </c:pt>
                <c:pt idx="31">
                  <c:v>0.17765861346493358</c:v>
                </c:pt>
                <c:pt idx="32">
                  <c:v>0.14073954789491291</c:v>
                </c:pt>
                <c:pt idx="33">
                  <c:v>0.10981925265598956</c:v>
                </c:pt>
                <c:pt idx="34">
                  <c:v>8.4812962896902641E-2</c:v>
                </c:pt>
                <c:pt idx="35">
                  <c:v>6.5090310326215595E-2</c:v>
                </c:pt>
                <c:pt idx="36">
                  <c:v>4.980335215114446E-2</c:v>
                </c:pt>
                <c:pt idx="37">
                  <c:v>3.8089656526431447E-2</c:v>
                </c:pt>
                <c:pt idx="38">
                  <c:v>2.9175741685938925E-2</c:v>
                </c:pt>
                <c:pt idx="39">
                  <c:v>2.2415519021676968E-2</c:v>
                </c:pt>
                <c:pt idx="40">
                  <c:v>1.7292578800222735E-2</c:v>
                </c:pt>
                <c:pt idx="41">
                  <c:v>1.3405683736328717E-2</c:v>
                </c:pt>
                <c:pt idx="42">
                  <c:v>1.0448714749395085E-2</c:v>
                </c:pt>
                <c:pt idx="43">
                  <c:v>8.1907726871289655E-3</c:v>
                </c:pt>
                <c:pt idx="44">
                  <c:v>6.4588483643697649E-3</c:v>
                </c:pt>
                <c:pt idx="45">
                  <c:v>5.1237270519178578E-3</c:v>
                </c:pt>
                <c:pt idx="46">
                  <c:v>4.0889763895371328E-3</c:v>
                </c:pt>
                <c:pt idx="47">
                  <c:v>3.2825550529425795E-3</c:v>
                </c:pt>
                <c:pt idx="48">
                  <c:v>2.6505173502748081E-3</c:v>
                </c:pt>
                <c:pt idx="49">
                  <c:v>2.1523348738757596E-3</c:v>
                </c:pt>
                <c:pt idx="50">
                  <c:v>1.7574383788078454E-3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32-4DD9-B88B-8C7F5E1375B7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自由度100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Sheet1!$E$2:$E$52</c:f>
              <c:numCache>
                <c:formatCode>General</c:formatCode>
                <c:ptCount val="51"/>
                <c:pt idx="0">
                  <c:v>5.0800582347272843E-6</c:v>
                </c:pt>
                <c:pt idx="1">
                  <c:v>1.1284571266224042E-5</c:v>
                </c:pt>
                <c:pt idx="2">
                  <c:v>2.4557349001839969E-5</c:v>
                </c:pt>
                <c:pt idx="3">
                  <c:v>5.2294309899515627E-5</c:v>
                </c:pt>
                <c:pt idx="4">
                  <c:v>1.0884188335886366E-4</c:v>
                </c:pt>
                <c:pt idx="5">
                  <c:v>2.2115455654062892E-4</c:v>
                </c:pt>
                <c:pt idx="6">
                  <c:v>4.3817032981298675E-4</c:v>
                </c:pt>
                <c:pt idx="7">
                  <c:v>8.4552766213672782E-4</c:v>
                </c:pt>
                <c:pt idx="8">
                  <c:v>1.5872480975634023E-3</c:v>
                </c:pt>
                <c:pt idx="9">
                  <c:v>2.8953063127411935E-3</c:v>
                </c:pt>
                <c:pt idx="10">
                  <c:v>5.1260897023202509E-3</c:v>
                </c:pt>
                <c:pt idx="11">
                  <c:v>8.7991444754205242E-3</c:v>
                </c:pt>
                <c:pt idx="12">
                  <c:v>1.4628230984764425E-2</c:v>
                </c:pt>
                <c:pt idx="13">
                  <c:v>2.3528352578322576E-2</c:v>
                </c:pt>
                <c:pt idx="14">
                  <c:v>3.657718070102204E-2</c:v>
                </c:pt>
                <c:pt idx="15">
                  <c:v>5.490864329540969E-2</c:v>
                </c:pt>
                <c:pt idx="16">
                  <c:v>7.9524428396766461E-2</c:v>
                </c:pt>
                <c:pt idx="17">
                  <c:v>0.1110285665639212</c:v>
                </c:pt>
                <c:pt idx="18">
                  <c:v>0.14932003891901949</c:v>
                </c:pt>
                <c:pt idx="19">
                  <c:v>0.19331150436629133</c:v>
                </c:pt>
                <c:pt idx="20">
                  <c:v>0.240765896928546</c:v>
                </c:pt>
                <c:pt idx="21">
                  <c:v>0.28834181550144616</c:v>
                </c:pt>
                <c:pt idx="22">
                  <c:v>0.33190316151245342</c:v>
                </c:pt>
                <c:pt idx="23">
                  <c:v>0.36708056920262561</c:v>
                </c:pt>
                <c:pt idx="24">
                  <c:v>0.3899898941539236</c:v>
                </c:pt>
                <c:pt idx="25">
                  <c:v>0.39794618693589384</c:v>
                </c:pt>
                <c:pt idx="26">
                  <c:v>0.3899898941539236</c:v>
                </c:pt>
                <c:pt idx="27">
                  <c:v>0.36708056920262561</c:v>
                </c:pt>
                <c:pt idx="28">
                  <c:v>0.33190316151245342</c:v>
                </c:pt>
                <c:pt idx="29">
                  <c:v>0.28834181550144383</c:v>
                </c:pt>
                <c:pt idx="30">
                  <c:v>0.24076589692854358</c:v>
                </c:pt>
                <c:pt idx="31">
                  <c:v>0.19331150436628902</c:v>
                </c:pt>
                <c:pt idx="32">
                  <c:v>0.14932003891901741</c:v>
                </c:pt>
                <c:pt idx="33">
                  <c:v>0.11102856656391946</c:v>
                </c:pt>
                <c:pt idx="34">
                  <c:v>7.9524428396765059E-2</c:v>
                </c:pt>
                <c:pt idx="35">
                  <c:v>5.4908643295408593E-2</c:v>
                </c:pt>
                <c:pt idx="36">
                  <c:v>3.6577180701021304E-2</c:v>
                </c:pt>
                <c:pt idx="37">
                  <c:v>2.3528352578322028E-2</c:v>
                </c:pt>
                <c:pt idx="38">
                  <c:v>1.462823098476407E-2</c:v>
                </c:pt>
                <c:pt idx="39">
                  <c:v>8.7991444754202969E-3</c:v>
                </c:pt>
                <c:pt idx="40">
                  <c:v>5.1260897023201087E-3</c:v>
                </c:pt>
                <c:pt idx="41">
                  <c:v>2.8953063127411102E-3</c:v>
                </c:pt>
                <c:pt idx="42">
                  <c:v>1.5872480975633522E-3</c:v>
                </c:pt>
                <c:pt idx="43">
                  <c:v>8.4552766213670039E-4</c:v>
                </c:pt>
                <c:pt idx="44">
                  <c:v>4.3817032981297228E-4</c:v>
                </c:pt>
                <c:pt idx="45">
                  <c:v>2.2115455654062176E-4</c:v>
                </c:pt>
                <c:pt idx="46">
                  <c:v>1.0884188335886015E-4</c:v>
                </c:pt>
                <c:pt idx="47">
                  <c:v>5.2294309899513763E-5</c:v>
                </c:pt>
                <c:pt idx="48">
                  <c:v>2.4557349001838905E-5</c:v>
                </c:pt>
                <c:pt idx="49">
                  <c:v>1.1284571266223598E-5</c:v>
                </c:pt>
                <c:pt idx="50">
                  <c:v>5.0800582347272843E-6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32-4DD9-B88B-8C7F5E137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1822768"/>
        <c:axId val="1251852528"/>
      </c:lineChart>
      <c:catAx>
        <c:axId val="125182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1852528"/>
        <c:crosses val="autoZero"/>
        <c:auto val="1"/>
        <c:lblAlgn val="ctr"/>
        <c:lblOffset val="100"/>
        <c:noMultiLvlLbl val="0"/>
      </c:catAx>
      <c:valAx>
        <c:axId val="125185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182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</a:t>
            </a:r>
            <a:r>
              <a:rPr lang="en-US" altLang="ja-JP"/>
              <a:t>100</a:t>
            </a:r>
            <a:r>
              <a:rPr lang="ja-JP" altLang="en-US"/>
              <a:t>の</a:t>
            </a:r>
            <a:r>
              <a:rPr lang="en-US" altLang="ja-JP"/>
              <a:t>t</a:t>
            </a:r>
            <a:r>
              <a:rPr lang="ja-JP" altLang="en-US"/>
              <a:t>分布と標準正規分布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自由度100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Sheet1!$E$2:$E$52</c:f>
              <c:numCache>
                <c:formatCode>General</c:formatCode>
                <c:ptCount val="51"/>
                <c:pt idx="0">
                  <c:v>5.0800582347272843E-6</c:v>
                </c:pt>
                <c:pt idx="1">
                  <c:v>1.1284571266224042E-5</c:v>
                </c:pt>
                <c:pt idx="2">
                  <c:v>2.4557349001839969E-5</c:v>
                </c:pt>
                <c:pt idx="3">
                  <c:v>5.2294309899515627E-5</c:v>
                </c:pt>
                <c:pt idx="4">
                  <c:v>1.0884188335886366E-4</c:v>
                </c:pt>
                <c:pt idx="5">
                  <c:v>2.2115455654062892E-4</c:v>
                </c:pt>
                <c:pt idx="6">
                  <c:v>4.3817032981298675E-4</c:v>
                </c:pt>
                <c:pt idx="7">
                  <c:v>8.4552766213672782E-4</c:v>
                </c:pt>
                <c:pt idx="8">
                  <c:v>1.5872480975634023E-3</c:v>
                </c:pt>
                <c:pt idx="9">
                  <c:v>2.8953063127411935E-3</c:v>
                </c:pt>
                <c:pt idx="10">
                  <c:v>5.1260897023202509E-3</c:v>
                </c:pt>
                <c:pt idx="11">
                  <c:v>8.7991444754205242E-3</c:v>
                </c:pt>
                <c:pt idx="12">
                  <c:v>1.4628230984764425E-2</c:v>
                </c:pt>
                <c:pt idx="13">
                  <c:v>2.3528352578322576E-2</c:v>
                </c:pt>
                <c:pt idx="14">
                  <c:v>3.657718070102204E-2</c:v>
                </c:pt>
                <c:pt idx="15">
                  <c:v>5.490864329540969E-2</c:v>
                </c:pt>
                <c:pt idx="16">
                  <c:v>7.9524428396766461E-2</c:v>
                </c:pt>
                <c:pt idx="17">
                  <c:v>0.1110285665639212</c:v>
                </c:pt>
                <c:pt idx="18">
                  <c:v>0.14932003891901949</c:v>
                </c:pt>
                <c:pt idx="19">
                  <c:v>0.19331150436629133</c:v>
                </c:pt>
                <c:pt idx="20">
                  <c:v>0.240765896928546</c:v>
                </c:pt>
                <c:pt idx="21">
                  <c:v>0.28834181550144616</c:v>
                </c:pt>
                <c:pt idx="22">
                  <c:v>0.33190316151245342</c:v>
                </c:pt>
                <c:pt idx="23">
                  <c:v>0.36708056920262561</c:v>
                </c:pt>
                <c:pt idx="24">
                  <c:v>0.3899898941539236</c:v>
                </c:pt>
                <c:pt idx="25">
                  <c:v>0.39794618693589384</c:v>
                </c:pt>
                <c:pt idx="26">
                  <c:v>0.3899898941539236</c:v>
                </c:pt>
                <c:pt idx="27">
                  <c:v>0.36708056920262561</c:v>
                </c:pt>
                <c:pt idx="28">
                  <c:v>0.33190316151245342</c:v>
                </c:pt>
                <c:pt idx="29">
                  <c:v>0.28834181550144383</c:v>
                </c:pt>
                <c:pt idx="30">
                  <c:v>0.24076589692854358</c:v>
                </c:pt>
                <c:pt idx="31">
                  <c:v>0.19331150436628902</c:v>
                </c:pt>
                <c:pt idx="32">
                  <c:v>0.14932003891901741</c:v>
                </c:pt>
                <c:pt idx="33">
                  <c:v>0.11102856656391946</c:v>
                </c:pt>
                <c:pt idx="34">
                  <c:v>7.9524428396765059E-2</c:v>
                </c:pt>
                <c:pt idx="35">
                  <c:v>5.4908643295408593E-2</c:v>
                </c:pt>
                <c:pt idx="36">
                  <c:v>3.6577180701021304E-2</c:v>
                </c:pt>
                <c:pt idx="37">
                  <c:v>2.3528352578322028E-2</c:v>
                </c:pt>
                <c:pt idx="38">
                  <c:v>1.462823098476407E-2</c:v>
                </c:pt>
                <c:pt idx="39">
                  <c:v>8.7991444754202969E-3</c:v>
                </c:pt>
                <c:pt idx="40">
                  <c:v>5.1260897023201087E-3</c:v>
                </c:pt>
                <c:pt idx="41">
                  <c:v>2.8953063127411102E-3</c:v>
                </c:pt>
                <c:pt idx="42">
                  <c:v>1.5872480975633522E-3</c:v>
                </c:pt>
                <c:pt idx="43">
                  <c:v>8.4552766213670039E-4</c:v>
                </c:pt>
                <c:pt idx="44">
                  <c:v>4.3817032981297228E-4</c:v>
                </c:pt>
                <c:pt idx="45">
                  <c:v>2.2115455654062176E-4</c:v>
                </c:pt>
                <c:pt idx="46">
                  <c:v>1.0884188335886015E-4</c:v>
                </c:pt>
                <c:pt idx="47">
                  <c:v>5.2294309899513763E-5</c:v>
                </c:pt>
                <c:pt idx="48">
                  <c:v>2.4557349001838905E-5</c:v>
                </c:pt>
                <c:pt idx="49">
                  <c:v>1.1284571266223598E-5</c:v>
                </c:pt>
                <c:pt idx="50">
                  <c:v>5.0800582347272843E-6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3F-4996-8306-EDEF9FAB2EB5}"/>
            </c:ext>
          </c:extLst>
        </c:ser>
        <c:ser>
          <c:idx val="1"/>
          <c:order val="1"/>
          <c:tx>
            <c:strRef>
              <c:f>Sheet1!$F$1</c:f>
              <c:strCache>
                <c:ptCount val="1"/>
                <c:pt idx="0">
                  <c:v>標準正規分布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Sheet1!$F$2:$F$52</c:f>
              <c:numCache>
                <c:formatCode>General</c:formatCode>
                <c:ptCount val="51"/>
                <c:pt idx="0">
                  <c:v>1.4867195147342977E-6</c:v>
                </c:pt>
                <c:pt idx="1">
                  <c:v>3.9612990910320753E-6</c:v>
                </c:pt>
                <c:pt idx="2">
                  <c:v>1.0140852065486758E-5</c:v>
                </c:pt>
                <c:pt idx="3">
                  <c:v>2.4942471290053535E-5</c:v>
                </c:pt>
                <c:pt idx="4">
                  <c:v>5.8943067756539855E-5</c:v>
                </c:pt>
                <c:pt idx="5">
                  <c:v>1.3383022576488537E-4</c:v>
                </c:pt>
                <c:pt idx="6">
                  <c:v>2.9194692579146027E-4</c:v>
                </c:pt>
                <c:pt idx="7">
                  <c:v>6.119019301137719E-4</c:v>
                </c:pt>
                <c:pt idx="8">
                  <c:v>1.2322191684730199E-3</c:v>
                </c:pt>
                <c:pt idx="9">
                  <c:v>2.3840882014648404E-3</c:v>
                </c:pt>
                <c:pt idx="10">
                  <c:v>4.4318484119380075E-3</c:v>
                </c:pt>
                <c:pt idx="11">
                  <c:v>7.9154515829799686E-3</c:v>
                </c:pt>
                <c:pt idx="12">
                  <c:v>1.3582969233685613E-2</c:v>
                </c:pt>
                <c:pt idx="13">
                  <c:v>2.2394530294842899E-2</c:v>
                </c:pt>
                <c:pt idx="14">
                  <c:v>3.5474592846231424E-2</c:v>
                </c:pt>
                <c:pt idx="15">
                  <c:v>5.3990966513188063E-2</c:v>
                </c:pt>
                <c:pt idx="16">
                  <c:v>7.8950158300894149E-2</c:v>
                </c:pt>
                <c:pt idx="17">
                  <c:v>0.11092083467945554</c:v>
                </c:pt>
                <c:pt idx="18">
                  <c:v>0.14972746563574488</c:v>
                </c:pt>
                <c:pt idx="19">
                  <c:v>0.19418605498321295</c:v>
                </c:pt>
                <c:pt idx="20">
                  <c:v>0.24197072451914337</c:v>
                </c:pt>
                <c:pt idx="21">
                  <c:v>0.28969155276148273</c:v>
                </c:pt>
                <c:pt idx="22">
                  <c:v>0.33322460289179967</c:v>
                </c:pt>
                <c:pt idx="23">
                  <c:v>0.36827014030332333</c:v>
                </c:pt>
                <c:pt idx="24">
                  <c:v>0.39104269397545588</c:v>
                </c:pt>
                <c:pt idx="25">
                  <c:v>0.3989422804014327</c:v>
                </c:pt>
                <c:pt idx="26">
                  <c:v>0.39104269397545588</c:v>
                </c:pt>
                <c:pt idx="27">
                  <c:v>0.36827014030332333</c:v>
                </c:pt>
                <c:pt idx="28">
                  <c:v>0.33322460289179967</c:v>
                </c:pt>
                <c:pt idx="29">
                  <c:v>0.2896915527614804</c:v>
                </c:pt>
                <c:pt idx="30">
                  <c:v>0.24197072451914092</c:v>
                </c:pt>
                <c:pt idx="31">
                  <c:v>0.19418605498321065</c:v>
                </c:pt>
                <c:pt idx="32">
                  <c:v>0.1497274656357428</c:v>
                </c:pt>
                <c:pt idx="33">
                  <c:v>0.11092083467945377</c:v>
                </c:pt>
                <c:pt idx="34">
                  <c:v>7.8950158300892734E-2</c:v>
                </c:pt>
                <c:pt idx="35">
                  <c:v>5.3990966513186953E-2</c:v>
                </c:pt>
                <c:pt idx="36">
                  <c:v>3.5474592846230668E-2</c:v>
                </c:pt>
                <c:pt idx="37">
                  <c:v>2.2394530294842355E-2</c:v>
                </c:pt>
                <c:pt idx="38">
                  <c:v>1.3582969233685271E-2</c:v>
                </c:pt>
                <c:pt idx="39">
                  <c:v>7.915451582979743E-3</c:v>
                </c:pt>
                <c:pt idx="40">
                  <c:v>4.431848411937874E-3</c:v>
                </c:pt>
                <c:pt idx="41">
                  <c:v>2.3840882014647662E-3</c:v>
                </c:pt>
                <c:pt idx="42">
                  <c:v>1.2322191684729772E-3</c:v>
                </c:pt>
                <c:pt idx="43">
                  <c:v>6.1190193011375076E-4</c:v>
                </c:pt>
                <c:pt idx="44">
                  <c:v>2.919469257914491E-4</c:v>
                </c:pt>
                <c:pt idx="45">
                  <c:v>1.3383022576488014E-4</c:v>
                </c:pt>
                <c:pt idx="46">
                  <c:v>5.8943067756537443E-5</c:v>
                </c:pt>
                <c:pt idx="47">
                  <c:v>2.4942471290052468E-5</c:v>
                </c:pt>
                <c:pt idx="48">
                  <c:v>1.0140852065486255E-5</c:v>
                </c:pt>
                <c:pt idx="49">
                  <c:v>3.9612990910318923E-6</c:v>
                </c:pt>
                <c:pt idx="50">
                  <c:v>1.4867195147342977E-6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3F-4996-8306-EDEF9FAB2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048991"/>
        <c:axId val="214064351"/>
      </c:lineChart>
      <c:catAx>
        <c:axId val="214048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4064351"/>
        <c:crosses val="autoZero"/>
        <c:auto val="1"/>
        <c:lblAlgn val="ctr"/>
        <c:lblOffset val="100"/>
        <c:noMultiLvlLbl val="0"/>
      </c:catAx>
      <c:valAx>
        <c:axId val="21406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4048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369570</xdr:colOff>
      <xdr:row>2</xdr:row>
      <xdr:rowOff>64770</xdr:rowOff>
    </xdr:from>
    <xdr:to>
      <xdr:col>13</xdr:col>
      <xdr:colOff>247650</xdr:colOff>
      <xdr:row>14</xdr:row>
      <xdr:rowOff>64770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D61CDF7-BC8D-CFFC-5273-D89B196C22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361950</xdr:colOff>
      <xdr:row>2</xdr:row>
      <xdr:rowOff>72390</xdr:rowOff>
    </xdr:from>
    <xdr:to>
      <xdr:col>20</xdr:col>
      <xdr:colOff>240030</xdr:colOff>
      <xdr:row>14</xdr:row>
      <xdr:rowOff>72390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BCC27DA-B04D-92F3-12E4-0C24CF3D94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F52"/>
  <sheetViews>
    <sheetView tabSelected="1" workbookViewId="0"/>
  </sheetViews>
  <sheetFormatPr defaultRowHeight="18" x14ac:dyDescent="0.45"/>
  <cols>
    <col min="1" max="1" width="8.796875" customWidth="1"/>
    <col min="2" max="5" width="9.69921875" customWidth="1"/>
    <col min="6" max="6" width="13" customWidth="1"/>
  </cols>
  <sheetData>
    <row r="1" spans="1:6" x14ac:dyDescent="0.45">
      <c r="A1" s="1" t="s">
        <v>0</v>
      </c>
      <c r="B1" s="1" t="s">
        <v>2</v>
      </c>
      <c r="C1" s="1" t="s">
        <v>3</v>
      </c>
      <c r="D1" s="1" t="s">
        <v>1</v>
      </c>
      <c r="E1" s="1" t="s">
        <v>4</v>
      </c>
      <c r="F1" s="1" t="s">
        <v>5</v>
      </c>
    </row>
    <row r="2" spans="1:6" x14ac:dyDescent="0.45">
      <c r="A2">
        <v>-5</v>
      </c>
      <c r="B2">
        <f>_xlfn.T.DIST(A2,1,FALSE)</f>
        <v>1.2242687930145794E-2</v>
      </c>
      <c r="C2">
        <f>_xlfn.T.DIST(A2,3,FALSE)</f>
        <v>4.219353791493307E-3</v>
      </c>
      <c r="D2">
        <f>_xlfn.T.DIST(A2,5,FALSE)</f>
        <v>1.7574383788078454E-3</v>
      </c>
      <c r="E2">
        <f>_xlfn.T.DIST(A2,100,FALSE)</f>
        <v>5.0800582347272843E-6</v>
      </c>
      <c r="F2">
        <f>_xlfn.NORM.S.DIST(A2,FALSE)</f>
        <v>1.4867195147342977E-6</v>
      </c>
    </row>
    <row r="3" spans="1:6" x14ac:dyDescent="0.45">
      <c r="A3">
        <v>-4.8</v>
      </c>
      <c r="B3">
        <f t="shared" ref="B3:B52" si="0">_xlfn.T.DIST(A3,1,FALSE)</f>
        <v>1.3240843851239215E-2</v>
      </c>
      <c r="C3">
        <f t="shared" ref="C3:C52" si="1">_xlfn.T.DIST(A3,3,FALSE)</f>
        <v>4.8784296352102066E-3</v>
      </c>
      <c r="D3">
        <f t="shared" ref="D3:D52" si="2">_xlfn.T.DIST(A3,5,FALSE)</f>
        <v>2.15233487387578E-3</v>
      </c>
      <c r="E3">
        <f t="shared" ref="E3:E52" si="3">_xlfn.T.DIST(A3,100,FALSE)</f>
        <v>1.1284571266224042E-5</v>
      </c>
      <c r="F3">
        <f t="shared" ref="F3:F52" si="4">_xlfn.NORM.S.DIST(A3,FALSE)</f>
        <v>3.9612990910320753E-6</v>
      </c>
    </row>
    <row r="4" spans="1:6" x14ac:dyDescent="0.45">
      <c r="A4">
        <v>-4.5999999999999996</v>
      </c>
      <c r="B4">
        <f t="shared" si="0"/>
        <v>1.4364164538979726E-2</v>
      </c>
      <c r="C4">
        <f t="shared" si="1"/>
        <v>5.6671948539310842E-3</v>
      </c>
      <c r="D4">
        <f t="shared" si="2"/>
        <v>2.6505173502748385E-3</v>
      </c>
      <c r="E4">
        <f t="shared" si="3"/>
        <v>2.4557349001839969E-5</v>
      </c>
      <c r="F4">
        <f t="shared" si="4"/>
        <v>1.0140852065486758E-5</v>
      </c>
    </row>
    <row r="5" spans="1:6" x14ac:dyDescent="0.45">
      <c r="A5">
        <v>-4.4000000000000004</v>
      </c>
      <c r="B5">
        <f t="shared" si="0"/>
        <v>1.5634080853820759E-2</v>
      </c>
      <c r="C5">
        <f t="shared" si="1"/>
        <v>6.6163490190818625E-3</v>
      </c>
      <c r="D5">
        <f t="shared" si="2"/>
        <v>3.2825550529426116E-3</v>
      </c>
      <c r="E5">
        <f t="shared" si="3"/>
        <v>5.2294309899515627E-5</v>
      </c>
      <c r="F5">
        <f t="shared" si="4"/>
        <v>2.4942471290053535E-5</v>
      </c>
    </row>
    <row r="6" spans="1:6" x14ac:dyDescent="0.45">
      <c r="A6">
        <v>-4.2</v>
      </c>
      <c r="B6">
        <f t="shared" si="0"/>
        <v>1.7076710632177611E-2</v>
      </c>
      <c r="C6">
        <f t="shared" si="1"/>
        <v>7.7650207237835774E-3</v>
      </c>
      <c r="D6">
        <f t="shared" si="2"/>
        <v>4.0889763895371753E-3</v>
      </c>
      <c r="E6">
        <f t="shared" si="3"/>
        <v>1.0884188335886366E-4</v>
      </c>
      <c r="F6">
        <f t="shared" si="4"/>
        <v>5.8943067756539855E-5</v>
      </c>
    </row>
    <row r="7" spans="1:6" x14ac:dyDescent="0.45">
      <c r="A7">
        <v>-4</v>
      </c>
      <c r="B7">
        <f t="shared" si="0"/>
        <v>1.8724110951987685E-2</v>
      </c>
      <c r="C7">
        <f t="shared" si="1"/>
        <v>9.1633611427444726E-3</v>
      </c>
      <c r="D7">
        <f t="shared" si="2"/>
        <v>5.1237270519179116E-3</v>
      </c>
      <c r="E7">
        <f t="shared" si="3"/>
        <v>2.2115455654062892E-4</v>
      </c>
      <c r="F7">
        <f t="shared" si="4"/>
        <v>1.3383022576488537E-4</v>
      </c>
    </row>
    <row r="8" spans="1:6" x14ac:dyDescent="0.45">
      <c r="A8">
        <v>-3.8</v>
      </c>
      <c r="B8">
        <f t="shared" si="0"/>
        <v>2.0615925270970902E-2</v>
      </c>
      <c r="C8">
        <f t="shared" si="1"/>
        <v>1.0875996116865797E-2</v>
      </c>
      <c r="D8">
        <f t="shared" si="2"/>
        <v>6.458848364369843E-3</v>
      </c>
      <c r="E8">
        <f t="shared" si="3"/>
        <v>4.3817032981298675E-4</v>
      </c>
      <c r="F8">
        <f t="shared" si="4"/>
        <v>2.9194692579146027E-4</v>
      </c>
    </row>
    <row r="9" spans="1:6" x14ac:dyDescent="0.45">
      <c r="A9">
        <v>-3.6</v>
      </c>
      <c r="B9">
        <f t="shared" si="0"/>
        <v>2.2801567778208503E-2</v>
      </c>
      <c r="C9">
        <f t="shared" si="1"/>
        <v>1.2986622934728548E-2</v>
      </c>
      <c r="D9">
        <f t="shared" si="2"/>
        <v>8.1907726871290592E-3</v>
      </c>
      <c r="E9">
        <f t="shared" si="3"/>
        <v>8.4552766213672782E-4</v>
      </c>
      <c r="F9">
        <f t="shared" si="4"/>
        <v>6.119019301137719E-4</v>
      </c>
    </row>
    <row r="10" spans="1:6" x14ac:dyDescent="0.45">
      <c r="A10">
        <v>-3.4</v>
      </c>
      <c r="B10">
        <f t="shared" si="0"/>
        <v>2.5343143804441935E-2</v>
      </c>
      <c r="C10">
        <f t="shared" si="1"/>
        <v>1.5604119051380573E-2</v>
      </c>
      <c r="D10">
        <f t="shared" si="2"/>
        <v>1.0448714749395219E-2</v>
      </c>
      <c r="E10">
        <f t="shared" si="3"/>
        <v>1.5872480975634023E-3</v>
      </c>
      <c r="F10">
        <f t="shared" si="4"/>
        <v>1.2322191684730199E-3</v>
      </c>
    </row>
    <row r="11" spans="1:6" x14ac:dyDescent="0.45">
      <c r="A11">
        <v>-3.2</v>
      </c>
      <c r="B11">
        <f t="shared" si="0"/>
        <v>2.831938489179632E-2</v>
      </c>
      <c r="C11">
        <f t="shared" si="1"/>
        <v>1.887061415861228E-2</v>
      </c>
      <c r="D11">
        <f t="shared" si="2"/>
        <v>1.3405683736328885E-2</v>
      </c>
      <c r="E11">
        <f t="shared" si="3"/>
        <v>2.8953063127411935E-3</v>
      </c>
      <c r="F11">
        <f t="shared" si="4"/>
        <v>2.3840882014648404E-3</v>
      </c>
    </row>
    <row r="12" spans="1:6" x14ac:dyDescent="0.45">
      <c r="A12">
        <v>-3</v>
      </c>
      <c r="B12">
        <f t="shared" si="0"/>
        <v>3.1830988618379068E-2</v>
      </c>
      <c r="C12">
        <f t="shared" si="1"/>
        <v>2.2972037309241342E-2</v>
      </c>
      <c r="D12">
        <f t="shared" si="2"/>
        <v>1.7292578800222964E-2</v>
      </c>
      <c r="E12">
        <f t="shared" si="3"/>
        <v>5.1260897023202509E-3</v>
      </c>
      <c r="F12">
        <f t="shared" si="4"/>
        <v>4.4318484119380075E-3</v>
      </c>
    </row>
    <row r="13" spans="1:6" x14ac:dyDescent="0.45">
      <c r="A13">
        <v>-2.8</v>
      </c>
      <c r="B13">
        <f t="shared" si="0"/>
        <v>3.6007905676899397E-2</v>
      </c>
      <c r="C13">
        <f t="shared" si="1"/>
        <v>2.81516231782209E-2</v>
      </c>
      <c r="D13">
        <f t="shared" si="2"/>
        <v>2.2415519021677269E-2</v>
      </c>
      <c r="E13">
        <f t="shared" si="3"/>
        <v>8.7991444754205242E-3</v>
      </c>
      <c r="F13">
        <f t="shared" si="4"/>
        <v>7.9154515829799686E-3</v>
      </c>
    </row>
    <row r="14" spans="1:6" x14ac:dyDescent="0.45">
      <c r="A14">
        <v>-2.6</v>
      </c>
      <c r="B14">
        <f t="shared" si="0"/>
        <v>4.1019315229869929E-2</v>
      </c>
      <c r="C14">
        <f t="shared" si="1"/>
        <v>3.4726608402172142E-2</v>
      </c>
      <c r="D14">
        <f t="shared" si="2"/>
        <v>2.9175741685939279E-2</v>
      </c>
      <c r="E14">
        <f t="shared" si="3"/>
        <v>1.4628230984764425E-2</v>
      </c>
      <c r="F14">
        <f t="shared" si="4"/>
        <v>1.3582969233685613E-2</v>
      </c>
    </row>
    <row r="15" spans="1:6" x14ac:dyDescent="0.45">
      <c r="A15">
        <v>-2.4</v>
      </c>
      <c r="B15">
        <f t="shared" si="0"/>
        <v>4.7087261269791521E-2</v>
      </c>
      <c r="C15">
        <f t="shared" si="1"/>
        <v>4.3107594875663999E-2</v>
      </c>
      <c r="D15">
        <f t="shared" si="2"/>
        <v>3.8089656526431967E-2</v>
      </c>
      <c r="E15">
        <f t="shared" si="3"/>
        <v>2.3528352578322576E-2</v>
      </c>
      <c r="F15">
        <f t="shared" si="4"/>
        <v>2.2394530294842899E-2</v>
      </c>
    </row>
    <row r="16" spans="1:6" x14ac:dyDescent="0.45">
      <c r="A16">
        <v>-2.2000000000000002</v>
      </c>
      <c r="B16">
        <f t="shared" si="0"/>
        <v>5.4505117497224427E-2</v>
      </c>
      <c r="C16">
        <f t="shared" si="1"/>
        <v>5.3818288156802389E-2</v>
      </c>
      <c r="D16">
        <f t="shared" si="2"/>
        <v>4.9803352151145085E-2</v>
      </c>
      <c r="E16">
        <f t="shared" si="3"/>
        <v>3.657718070102204E-2</v>
      </c>
      <c r="F16">
        <f t="shared" si="4"/>
        <v>3.5474592846231424E-2</v>
      </c>
    </row>
    <row r="17" spans="1:6" x14ac:dyDescent="0.45">
      <c r="A17">
        <v>-2</v>
      </c>
      <c r="B17">
        <f t="shared" si="0"/>
        <v>6.3661977236758135E-2</v>
      </c>
      <c r="C17">
        <f t="shared" si="1"/>
        <v>6.7509660663892967E-2</v>
      </c>
      <c r="D17">
        <f t="shared" si="2"/>
        <v>6.5090310326216497E-2</v>
      </c>
      <c r="E17">
        <f t="shared" si="3"/>
        <v>5.490864329540969E-2</v>
      </c>
      <c r="F17">
        <f t="shared" si="4"/>
        <v>5.3990966513188063E-2</v>
      </c>
    </row>
    <row r="18" spans="1:6" x14ac:dyDescent="0.45">
      <c r="A18">
        <v>-1.8</v>
      </c>
      <c r="B18">
        <f t="shared" si="0"/>
        <v>7.5073086364101566E-2</v>
      </c>
      <c r="C18">
        <f t="shared" si="1"/>
        <v>8.4955759279738682E-2</v>
      </c>
      <c r="D18">
        <f t="shared" si="2"/>
        <v>8.4812962896903751E-2</v>
      </c>
      <c r="E18">
        <f t="shared" si="3"/>
        <v>7.9524428396766461E-2</v>
      </c>
      <c r="F18">
        <f t="shared" si="4"/>
        <v>7.8950158300894149E-2</v>
      </c>
    </row>
    <row r="19" spans="1:6" x14ac:dyDescent="0.45">
      <c r="A19">
        <v>-1.6</v>
      </c>
      <c r="B19">
        <f t="shared" si="0"/>
        <v>8.9412889377469287E-2</v>
      </c>
      <c r="C19">
        <f t="shared" si="1"/>
        <v>0.10700705749349003</v>
      </c>
      <c r="D19">
        <f t="shared" si="2"/>
        <v>0.10981925265599095</v>
      </c>
      <c r="E19">
        <f t="shared" si="3"/>
        <v>0.1110285665639212</v>
      </c>
      <c r="F19">
        <f t="shared" si="4"/>
        <v>0.11092083467945554</v>
      </c>
    </row>
    <row r="20" spans="1:6" x14ac:dyDescent="0.45">
      <c r="A20">
        <v>-1.4</v>
      </c>
      <c r="B20">
        <f t="shared" si="0"/>
        <v>0.10753712371074009</v>
      </c>
      <c r="C20">
        <f t="shared" si="1"/>
        <v>0.13446171682048136</v>
      </c>
      <c r="D20">
        <f t="shared" si="2"/>
        <v>0.14073954789491464</v>
      </c>
      <c r="E20">
        <f t="shared" si="3"/>
        <v>0.14932003891901949</v>
      </c>
      <c r="F20">
        <f t="shared" si="4"/>
        <v>0.14972746563574488</v>
      </c>
    </row>
    <row r="21" spans="1:6" x14ac:dyDescent="0.45">
      <c r="A21">
        <v>-1.2</v>
      </c>
      <c r="B21">
        <f t="shared" si="0"/>
        <v>0.13045487138679945</v>
      </c>
      <c r="C21">
        <f t="shared" si="1"/>
        <v>0.16780158735749706</v>
      </c>
      <c r="D21">
        <f t="shared" si="2"/>
        <v>0.17765861346493556</v>
      </c>
      <c r="E21">
        <f t="shared" si="3"/>
        <v>0.19331150436629133</v>
      </c>
      <c r="F21">
        <f t="shared" si="4"/>
        <v>0.19418605498321295</v>
      </c>
    </row>
    <row r="22" spans="1:6" x14ac:dyDescent="0.45">
      <c r="A22">
        <v>-1</v>
      </c>
      <c r="B22">
        <f t="shared" si="0"/>
        <v>0.15915494309189535</v>
      </c>
      <c r="C22">
        <f t="shared" si="1"/>
        <v>0.20674833578317209</v>
      </c>
      <c r="D22">
        <f t="shared" si="2"/>
        <v>0.2196797973509807</v>
      </c>
      <c r="E22">
        <f t="shared" si="3"/>
        <v>0.240765896928546</v>
      </c>
      <c r="F22">
        <f t="shared" si="4"/>
        <v>0.24197072451914337</v>
      </c>
    </row>
    <row r="23" spans="1:6" x14ac:dyDescent="0.45">
      <c r="A23">
        <v>-0.8</v>
      </c>
      <c r="B23">
        <f t="shared" si="0"/>
        <v>0.19409139401450651</v>
      </c>
      <c r="C23">
        <f t="shared" si="1"/>
        <v>0.2496659048220892</v>
      </c>
      <c r="D23">
        <f t="shared" si="2"/>
        <v>0.26448835680795757</v>
      </c>
      <c r="E23">
        <f t="shared" si="3"/>
        <v>0.28834181550144616</v>
      </c>
      <c r="F23">
        <f t="shared" si="4"/>
        <v>0.28969155276148273</v>
      </c>
    </row>
    <row r="24" spans="1:6" x14ac:dyDescent="0.45">
      <c r="A24">
        <v>-0.6</v>
      </c>
      <c r="B24">
        <f t="shared" si="0"/>
        <v>0.23405138689984611</v>
      </c>
      <c r="C24">
        <f t="shared" si="1"/>
        <v>0.29301067996481306</v>
      </c>
      <c r="D24">
        <f t="shared" si="2"/>
        <v>0.30814100972341996</v>
      </c>
      <c r="E24">
        <f t="shared" si="3"/>
        <v>0.33190316151245342</v>
      </c>
      <c r="F24">
        <f t="shared" si="4"/>
        <v>0.33322460289179967</v>
      </c>
    </row>
    <row r="25" spans="1:6" x14ac:dyDescent="0.45">
      <c r="A25">
        <v>-0.4</v>
      </c>
      <c r="B25">
        <f t="shared" si="0"/>
        <v>0.27440507429637123</v>
      </c>
      <c r="C25">
        <f t="shared" si="1"/>
        <v>0.33127437234925833</v>
      </c>
      <c r="D25">
        <f t="shared" si="2"/>
        <v>0.34537807575273344</v>
      </c>
      <c r="E25">
        <f t="shared" si="3"/>
        <v>0.36708056920262561</v>
      </c>
      <c r="F25">
        <f t="shared" si="4"/>
        <v>0.36827014030332333</v>
      </c>
    </row>
    <row r="26" spans="1:6" x14ac:dyDescent="0.45">
      <c r="A26">
        <v>-0.2</v>
      </c>
      <c r="B26">
        <f t="shared" si="0"/>
        <v>0.30606719825364487</v>
      </c>
      <c r="C26">
        <f t="shared" si="1"/>
        <v>0.35794379463845583</v>
      </c>
      <c r="D26">
        <f t="shared" si="2"/>
        <v>0.37063997771396962</v>
      </c>
      <c r="E26">
        <f t="shared" si="3"/>
        <v>0.3899898941539236</v>
      </c>
      <c r="F26">
        <f t="shared" si="4"/>
        <v>0.39104269397545588</v>
      </c>
    </row>
    <row r="27" spans="1:6" x14ac:dyDescent="0.45">
      <c r="A27">
        <v>0</v>
      </c>
      <c r="B27">
        <f t="shared" si="0"/>
        <v>0.31830988618379069</v>
      </c>
      <c r="C27">
        <f t="shared" si="1"/>
        <v>0.36755259694786152</v>
      </c>
      <c r="D27">
        <f t="shared" si="2"/>
        <v>0.37960668982249451</v>
      </c>
      <c r="E27">
        <f t="shared" si="3"/>
        <v>0.39794618693589384</v>
      </c>
      <c r="F27">
        <f t="shared" si="4"/>
        <v>0.3989422804014327</v>
      </c>
    </row>
    <row r="28" spans="1:6" x14ac:dyDescent="0.45">
      <c r="A28">
        <v>0.2</v>
      </c>
      <c r="B28">
        <f t="shared" si="0"/>
        <v>0.30606719825364487</v>
      </c>
      <c r="C28">
        <f t="shared" si="1"/>
        <v>0.35794379463845583</v>
      </c>
      <c r="D28">
        <f t="shared" si="2"/>
        <v>0.37063997771396962</v>
      </c>
      <c r="E28">
        <f t="shared" si="3"/>
        <v>0.3899898941539236</v>
      </c>
      <c r="F28">
        <f t="shared" si="4"/>
        <v>0.39104269397545588</v>
      </c>
    </row>
    <row r="29" spans="1:6" x14ac:dyDescent="0.45">
      <c r="A29">
        <v>0.4</v>
      </c>
      <c r="B29">
        <f t="shared" si="0"/>
        <v>0.27440507429637123</v>
      </c>
      <c r="C29">
        <f t="shared" si="1"/>
        <v>0.33127437234925833</v>
      </c>
      <c r="D29">
        <f t="shared" si="2"/>
        <v>0.34537807575273344</v>
      </c>
      <c r="E29">
        <f t="shared" si="3"/>
        <v>0.36708056920262561</v>
      </c>
      <c r="F29">
        <f t="shared" si="4"/>
        <v>0.36827014030332333</v>
      </c>
    </row>
    <row r="30" spans="1:6" x14ac:dyDescent="0.45">
      <c r="A30">
        <v>0.6</v>
      </c>
      <c r="B30">
        <f t="shared" si="0"/>
        <v>0.23405138689984611</v>
      </c>
      <c r="C30">
        <f t="shared" si="1"/>
        <v>0.29301067996481306</v>
      </c>
      <c r="D30">
        <f t="shared" si="2"/>
        <v>0.30814100972341996</v>
      </c>
      <c r="E30">
        <f t="shared" si="3"/>
        <v>0.33190316151245342</v>
      </c>
      <c r="F30">
        <f t="shared" si="4"/>
        <v>0.33322460289179967</v>
      </c>
    </row>
    <row r="31" spans="1:6" x14ac:dyDescent="0.45">
      <c r="A31">
        <v>0.80000000000001004</v>
      </c>
      <c r="B31">
        <f t="shared" si="0"/>
        <v>0.19409139401450459</v>
      </c>
      <c r="C31">
        <f t="shared" si="1"/>
        <v>0.24966590482208698</v>
      </c>
      <c r="D31">
        <f t="shared" si="2"/>
        <v>0.26448835680795529</v>
      </c>
      <c r="E31">
        <f t="shared" si="3"/>
        <v>0.28834181550144383</v>
      </c>
      <c r="F31">
        <f t="shared" si="4"/>
        <v>0.2896915527614804</v>
      </c>
    </row>
    <row r="32" spans="1:6" x14ac:dyDescent="0.45">
      <c r="A32">
        <v>1.00000000000001</v>
      </c>
      <c r="B32">
        <f t="shared" si="0"/>
        <v>0.15915494309189374</v>
      </c>
      <c r="C32">
        <f t="shared" si="1"/>
        <v>0.20674833578317001</v>
      </c>
      <c r="D32">
        <f t="shared" si="2"/>
        <v>0.21967979735097845</v>
      </c>
      <c r="E32">
        <f t="shared" si="3"/>
        <v>0.24076589692854358</v>
      </c>
      <c r="F32">
        <f t="shared" si="4"/>
        <v>0.24197072451914092</v>
      </c>
    </row>
    <row r="33" spans="1:6" x14ac:dyDescent="0.45">
      <c r="A33">
        <v>1.2000000000000099</v>
      </c>
      <c r="B33">
        <f t="shared" si="0"/>
        <v>0.13045487138679818</v>
      </c>
      <c r="C33">
        <f t="shared" si="1"/>
        <v>0.16780158735749523</v>
      </c>
      <c r="D33">
        <f t="shared" si="2"/>
        <v>0.17765861346493358</v>
      </c>
      <c r="E33">
        <f t="shared" si="3"/>
        <v>0.19331150436628902</v>
      </c>
      <c r="F33">
        <f t="shared" si="4"/>
        <v>0.19418605498321065</v>
      </c>
    </row>
    <row r="34" spans="1:6" x14ac:dyDescent="0.45">
      <c r="A34">
        <v>1.4000000000000099</v>
      </c>
      <c r="B34">
        <f t="shared" si="0"/>
        <v>0.1075371237107391</v>
      </c>
      <c r="C34">
        <f t="shared" si="1"/>
        <v>0.13446171682047983</v>
      </c>
      <c r="D34">
        <f t="shared" si="2"/>
        <v>0.14073954789491291</v>
      </c>
      <c r="E34">
        <f t="shared" si="3"/>
        <v>0.14932003891901741</v>
      </c>
      <c r="F34">
        <f t="shared" si="4"/>
        <v>0.1497274656357428</v>
      </c>
    </row>
    <row r="35" spans="1:6" x14ac:dyDescent="0.45">
      <c r="A35">
        <v>1.6000000000000101</v>
      </c>
      <c r="B35">
        <f t="shared" si="0"/>
        <v>8.9412889377468482E-2</v>
      </c>
      <c r="C35">
        <f t="shared" si="1"/>
        <v>0.10700705749348878</v>
      </c>
      <c r="D35">
        <f t="shared" si="2"/>
        <v>0.10981925265598956</v>
      </c>
      <c r="E35">
        <f t="shared" si="3"/>
        <v>0.11102856656391946</v>
      </c>
      <c r="F35">
        <f t="shared" si="4"/>
        <v>0.11092083467945377</v>
      </c>
    </row>
    <row r="36" spans="1:6" x14ac:dyDescent="0.45">
      <c r="A36">
        <v>1.80000000000001</v>
      </c>
      <c r="B36">
        <f t="shared" si="0"/>
        <v>7.5073086364100941E-2</v>
      </c>
      <c r="C36">
        <f t="shared" si="1"/>
        <v>8.4955759279737711E-2</v>
      </c>
      <c r="D36">
        <f t="shared" si="2"/>
        <v>8.4812962896902641E-2</v>
      </c>
      <c r="E36">
        <f t="shared" si="3"/>
        <v>7.9524428396765059E-2</v>
      </c>
      <c r="F36">
        <f t="shared" si="4"/>
        <v>7.8950158300892734E-2</v>
      </c>
    </row>
    <row r="37" spans="1:6" x14ac:dyDescent="0.45">
      <c r="A37">
        <v>2.0000000000000102</v>
      </c>
      <c r="B37">
        <f t="shared" si="0"/>
        <v>6.3661977236757622E-2</v>
      </c>
      <c r="C37">
        <f t="shared" si="1"/>
        <v>6.7509660663892121E-2</v>
      </c>
      <c r="D37">
        <f t="shared" si="2"/>
        <v>6.5090310326215595E-2</v>
      </c>
      <c r="E37">
        <f t="shared" si="3"/>
        <v>5.4908643295408593E-2</v>
      </c>
      <c r="F37">
        <f t="shared" si="4"/>
        <v>5.3990966513186953E-2</v>
      </c>
    </row>
    <row r="38" spans="1:6" x14ac:dyDescent="0.45">
      <c r="A38">
        <v>2.2000000000000099</v>
      </c>
      <c r="B38">
        <f t="shared" si="0"/>
        <v>5.4505117497224025E-2</v>
      </c>
      <c r="C38">
        <f t="shared" si="1"/>
        <v>5.3818288156801806E-2</v>
      </c>
      <c r="D38">
        <f t="shared" si="2"/>
        <v>4.980335215114446E-2</v>
      </c>
      <c r="E38">
        <f t="shared" si="3"/>
        <v>3.6577180701021304E-2</v>
      </c>
      <c r="F38">
        <f t="shared" si="4"/>
        <v>3.5474592846230668E-2</v>
      </c>
    </row>
    <row r="39" spans="1:6" x14ac:dyDescent="0.45">
      <c r="A39">
        <v>2.4000000000000101</v>
      </c>
      <c r="B39">
        <f t="shared" si="0"/>
        <v>4.7087261269791181E-2</v>
      </c>
      <c r="C39">
        <f t="shared" si="1"/>
        <v>4.3107594875663527E-2</v>
      </c>
      <c r="D39">
        <f t="shared" si="2"/>
        <v>3.8089656526431447E-2</v>
      </c>
      <c r="E39">
        <f t="shared" si="3"/>
        <v>2.3528352578322028E-2</v>
      </c>
      <c r="F39">
        <f t="shared" si="4"/>
        <v>2.2394530294842355E-2</v>
      </c>
    </row>
    <row r="40" spans="1:6" x14ac:dyDescent="0.45">
      <c r="A40">
        <v>2.6000000000000099</v>
      </c>
      <c r="B40">
        <f t="shared" si="0"/>
        <v>4.1019315229869666E-2</v>
      </c>
      <c r="C40">
        <f t="shared" si="1"/>
        <v>3.4726608402171781E-2</v>
      </c>
      <c r="D40">
        <f t="shared" si="2"/>
        <v>2.9175741685938925E-2</v>
      </c>
      <c r="E40">
        <f t="shared" si="3"/>
        <v>1.462823098476407E-2</v>
      </c>
      <c r="F40">
        <f t="shared" si="4"/>
        <v>1.3582969233685271E-2</v>
      </c>
    </row>
    <row r="41" spans="1:6" x14ac:dyDescent="0.45">
      <c r="A41">
        <v>2.80000000000001</v>
      </c>
      <c r="B41">
        <f t="shared" si="0"/>
        <v>3.6007905676899168E-2</v>
      </c>
      <c r="C41">
        <f t="shared" si="1"/>
        <v>2.8151623178220599E-2</v>
      </c>
      <c r="D41">
        <f t="shared" si="2"/>
        <v>2.2415519021676968E-2</v>
      </c>
      <c r="E41">
        <f t="shared" si="3"/>
        <v>8.7991444754202969E-3</v>
      </c>
      <c r="F41">
        <f t="shared" si="4"/>
        <v>7.915451582979743E-3</v>
      </c>
    </row>
    <row r="42" spans="1:6" x14ac:dyDescent="0.45">
      <c r="A42">
        <v>3.0000000000000102</v>
      </c>
      <c r="B42">
        <f t="shared" si="0"/>
        <v>3.183098861837888E-2</v>
      </c>
      <c r="C42">
        <f t="shared" si="1"/>
        <v>2.2972037309241113E-2</v>
      </c>
      <c r="D42">
        <f t="shared" si="2"/>
        <v>1.7292578800222735E-2</v>
      </c>
      <c r="E42">
        <f t="shared" si="3"/>
        <v>5.1260897023201087E-3</v>
      </c>
      <c r="F42">
        <f t="shared" si="4"/>
        <v>4.431848411937874E-3</v>
      </c>
    </row>
    <row r="43" spans="1:6" x14ac:dyDescent="0.45">
      <c r="A43">
        <v>3.2000000000000099</v>
      </c>
      <c r="B43">
        <f t="shared" si="0"/>
        <v>2.8319384891796164E-2</v>
      </c>
      <c r="C43">
        <f t="shared" si="1"/>
        <v>1.8870614158612093E-2</v>
      </c>
      <c r="D43">
        <f t="shared" si="2"/>
        <v>1.3405683736328717E-2</v>
      </c>
      <c r="E43">
        <f t="shared" si="3"/>
        <v>2.8953063127411102E-3</v>
      </c>
      <c r="F43">
        <f t="shared" si="4"/>
        <v>2.3840882014647662E-3</v>
      </c>
    </row>
    <row r="44" spans="1:6" x14ac:dyDescent="0.45">
      <c r="A44">
        <v>3.4000000000000101</v>
      </c>
      <c r="B44">
        <f t="shared" si="0"/>
        <v>2.53431438044418E-2</v>
      </c>
      <c r="C44">
        <f t="shared" si="1"/>
        <v>1.5604119051380424E-2</v>
      </c>
      <c r="D44">
        <f t="shared" si="2"/>
        <v>1.0448714749395085E-2</v>
      </c>
      <c r="E44">
        <f t="shared" si="3"/>
        <v>1.5872480975633522E-3</v>
      </c>
      <c r="F44">
        <f t="shared" si="4"/>
        <v>1.2322191684729772E-3</v>
      </c>
    </row>
    <row r="45" spans="1:6" x14ac:dyDescent="0.45">
      <c r="A45">
        <v>3.6000000000000099</v>
      </c>
      <c r="B45">
        <f t="shared" si="0"/>
        <v>2.2801567778208388E-2</v>
      </c>
      <c r="C45">
        <f t="shared" si="1"/>
        <v>1.2986622934728438E-2</v>
      </c>
      <c r="D45">
        <f t="shared" si="2"/>
        <v>8.1907726871289655E-3</v>
      </c>
      <c r="E45">
        <f t="shared" si="3"/>
        <v>8.4552766213670039E-4</v>
      </c>
      <c r="F45">
        <f t="shared" si="4"/>
        <v>6.1190193011375076E-4</v>
      </c>
    </row>
    <row r="46" spans="1:6" x14ac:dyDescent="0.45">
      <c r="A46">
        <v>3.80000000000001</v>
      </c>
      <c r="B46">
        <f t="shared" si="0"/>
        <v>2.0615925270970798E-2</v>
      </c>
      <c r="C46">
        <f t="shared" si="1"/>
        <v>1.0875996116865704E-2</v>
      </c>
      <c r="D46">
        <f t="shared" si="2"/>
        <v>6.4588483643697649E-3</v>
      </c>
      <c r="E46">
        <f t="shared" si="3"/>
        <v>4.3817032981297228E-4</v>
      </c>
      <c r="F46">
        <f t="shared" si="4"/>
        <v>2.919469257914491E-4</v>
      </c>
    </row>
    <row r="47" spans="1:6" x14ac:dyDescent="0.45">
      <c r="A47">
        <v>4.0000000000000098</v>
      </c>
      <c r="B47">
        <f t="shared" si="0"/>
        <v>1.8724110951987602E-2</v>
      </c>
      <c r="C47">
        <f t="shared" si="1"/>
        <v>9.1633611427443893E-3</v>
      </c>
      <c r="D47">
        <f t="shared" si="2"/>
        <v>5.1237270519178578E-3</v>
      </c>
      <c r="E47">
        <f t="shared" si="3"/>
        <v>2.2115455654062176E-4</v>
      </c>
      <c r="F47">
        <f t="shared" si="4"/>
        <v>1.3383022576488014E-4</v>
      </c>
    </row>
    <row r="48" spans="1:6" x14ac:dyDescent="0.45">
      <c r="A48">
        <v>4.2000000000000099</v>
      </c>
      <c r="B48">
        <f t="shared" si="0"/>
        <v>1.7076710632177538E-2</v>
      </c>
      <c r="C48">
        <f t="shared" si="1"/>
        <v>7.7650207237835141E-3</v>
      </c>
      <c r="D48">
        <f t="shared" si="2"/>
        <v>4.0889763895371328E-3</v>
      </c>
      <c r="E48">
        <f t="shared" si="3"/>
        <v>1.0884188335886015E-4</v>
      </c>
      <c r="F48">
        <f t="shared" si="4"/>
        <v>5.8943067756537443E-5</v>
      </c>
    </row>
    <row r="49" spans="1:6" x14ac:dyDescent="0.45">
      <c r="A49">
        <v>4.4000000000000101</v>
      </c>
      <c r="B49">
        <f t="shared" si="0"/>
        <v>1.5634080853820693E-2</v>
      </c>
      <c r="C49">
        <f t="shared" si="1"/>
        <v>6.6163490190818139E-3</v>
      </c>
      <c r="D49">
        <f t="shared" si="2"/>
        <v>3.2825550529425795E-3</v>
      </c>
      <c r="E49">
        <f t="shared" si="3"/>
        <v>5.2294309899513763E-5</v>
      </c>
      <c r="F49">
        <f t="shared" si="4"/>
        <v>2.4942471290052468E-5</v>
      </c>
    </row>
    <row r="50" spans="1:6" x14ac:dyDescent="0.45">
      <c r="A50">
        <v>4.6000000000000103</v>
      </c>
      <c r="B50">
        <f t="shared" si="0"/>
        <v>1.4364164538979662E-2</v>
      </c>
      <c r="C50">
        <f t="shared" si="1"/>
        <v>5.6671948539310331E-3</v>
      </c>
      <c r="D50">
        <f t="shared" si="2"/>
        <v>2.6505173502748081E-3</v>
      </c>
      <c r="E50">
        <f t="shared" si="3"/>
        <v>2.4557349001838905E-5</v>
      </c>
      <c r="F50">
        <f t="shared" si="4"/>
        <v>1.0140852065486255E-5</v>
      </c>
    </row>
    <row r="51" spans="1:6" x14ac:dyDescent="0.45">
      <c r="A51">
        <v>4.8000000000000096</v>
      </c>
      <c r="B51">
        <f t="shared" si="0"/>
        <v>1.3240843851239163E-2</v>
      </c>
      <c r="C51">
        <f t="shared" si="1"/>
        <v>4.8784296352101719E-3</v>
      </c>
      <c r="D51">
        <f t="shared" si="2"/>
        <v>2.1523348738757596E-3</v>
      </c>
      <c r="E51">
        <f t="shared" si="3"/>
        <v>1.1284571266223598E-5</v>
      </c>
      <c r="F51">
        <f t="shared" si="4"/>
        <v>3.9612990910318923E-6</v>
      </c>
    </row>
    <row r="52" spans="1:6" x14ac:dyDescent="0.45">
      <c r="A52">
        <v>5</v>
      </c>
      <c r="B52">
        <f t="shared" si="0"/>
        <v>1.2242687930145794E-2</v>
      </c>
      <c r="C52">
        <f t="shared" si="1"/>
        <v>4.219353791493307E-3</v>
      </c>
      <c r="D52">
        <f t="shared" si="2"/>
        <v>1.7574383788078454E-3</v>
      </c>
      <c r="E52">
        <f t="shared" si="3"/>
        <v>5.0800582347272843E-6</v>
      </c>
      <c r="F52">
        <f t="shared" si="4"/>
        <v>1.4867195147342977E-6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2025-09-11T11:55:18Z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