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CC8A4E53-173E-4AB9-B4E2-3A9DF495C03D}" xr6:coauthVersionLast="47" xr6:coauthVersionMax="47" xr10:uidLastSave="{00000000-0000-0000-0000-000000000000}"/>
  <bookViews>
    <workbookView xWindow="120" yWindow="444" windowWidth="21852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C2" i="1"/>
  <c r="B2" i="1"/>
  <c r="I2" i="1"/>
  <c r="I3" i="1"/>
  <c r="I5" i="1"/>
  <c r="I4" i="1"/>
  <c r="I7" i="1"/>
  <c r="I6" i="1"/>
</calcChain>
</file>

<file path=xl/sharedStrings.xml><?xml version="1.0" encoding="utf-8"?>
<sst xmlns="http://schemas.openxmlformats.org/spreadsheetml/2006/main" count="10" uniqueCount="10">
  <si>
    <t>X</t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</si>
  <si>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</si>
  <si>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</si>
  <si>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</si>
  <si>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</si>
  <si>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</si>
  <si>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</si>
  <si>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</si>
  <si>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自由度3のt分布</t>
    <rPh sb="0" eb="3">
      <t>ジユウド</t>
    </rPh>
    <rPh sb="6" eb="8">
      <t>ブンプ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</si>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</sst>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" xfId="0" applyFont="1" applyBorder="1">
      <alignment vertical="center"/>
    </xf>
    <xf numFmtId="0" fontId="6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52"/>
  <sheetViews>
    <sheetView tabSelected="1" workbookViewId="0"/>
  </sheetViews>
  <sheetFormatPr defaultRowHeight="18"/>
  <cols>
    <col min="1" max="1" width="8.796875" customWidth="1"/>
    <col min="2" max="3" width="12.59765625" bestFit="1" customWidth="1"/>
    <col min="4" max="4" width="8.796875" customWidth="1"/>
    <col min="5" max="5" width="8.796875" style="2" customWidth="1"/>
    <col min="6" max="6" width="9" customWidth="1"/>
    <col min="7" max="8" width="9.69921875" customWidth="1"/>
    <col min="9" max="9" width="8.796875" customWidth="1"/>
  </cols>
  <sheetData>
    <row r="1" spans="1:9" ht="18.600000000000001" thickBot="1">
      <c r="A1" s="1" t="s">
        <v>0</v>
      </c>
      <c r="B1" s="1" t="s">
        <v>9</v>
      </c>
      <c r="C1" s="1" t="s">
        <v>5</v>
      </c>
      <c r="D1" s="1"/>
      <c r="E1" s="1" t="s">
        <v>8</v>
      </c>
      <c r="F1" s="5"/>
      <c r="G1" s="5"/>
      <c r="H1" s="5"/>
      <c r="I1" s="14"/>
    </row>
    <row r="2" spans="1:9">
      <c r="A2">
        <v>-5</v>
      </c>
      <c r="B2">
        <f>_xlfn.T.DIST(A2,3,FALSE)</f>
        <v>4.219353791493307E-3</v>
      </c>
      <c r="C2">
        <f>_xlfn.T.DIST(A2,3,TRUE)</f>
        <v>7.6962190366511472E-3</v>
      </c>
      <c r="E2" s="16" t="s">
        <v>1</v>
      </c>
      <c r="F2" s="3"/>
      <c r="G2" s="3"/>
      <c r="H2" s="3"/>
      <c r="I2" s="4">
        <f>_xlfn.T.INV(0.05,3)</f>
        <v>-2.3533634348018233</v>
      </c>
    </row>
    <row r="3" spans="1:9">
      <c r="A3">
        <v>-4.8</v>
      </c>
      <c r="B3">
        <f t="shared" ref="B3:B52" si="0">_xlfn.T.DIST(A3,3,FALSE)</f>
        <v>4.8784296352102066E-3</v>
      </c>
      <c r="C3">
        <f t="shared" ref="C3:C52" si="1">_xlfn.T.DIST(A3,3,TRUE)</f>
        <v>8.6040550268453829E-3</v>
      </c>
      <c r="E3" s="11" t="s">
        <v>2</v>
      </c>
      <c r="F3" s="7"/>
      <c r="G3" s="7"/>
      <c r="H3" s="7"/>
      <c r="I3" s="8">
        <f>_xlfn.T.INV(1-0.05,3)</f>
        <v>2.3533634348018233</v>
      </c>
    </row>
    <row r="4" spans="1:9">
      <c r="A4">
        <v>-4.5999999999999996</v>
      </c>
      <c r="B4">
        <f t="shared" si="0"/>
        <v>5.6671948539310842E-3</v>
      </c>
      <c r="C4">
        <f t="shared" si="1"/>
        <v>9.6562225818235085E-3</v>
      </c>
      <c r="E4" s="12" t="s">
        <v>6</v>
      </c>
      <c r="F4" s="9"/>
      <c r="G4" s="9"/>
      <c r="H4" s="9"/>
      <c r="I4" s="10">
        <f>_xlfn.T.INV(0.025,3)</f>
        <v>-3.1824463052837091</v>
      </c>
    </row>
    <row r="5" spans="1:9">
      <c r="A5">
        <v>-4.4000000000000004</v>
      </c>
      <c r="B5">
        <f t="shared" si="0"/>
        <v>6.6163490190818625E-3</v>
      </c>
      <c r="C5">
        <f t="shared" si="1"/>
        <v>1.0881607001046786E-2</v>
      </c>
      <c r="E5" s="13" t="s">
        <v>7</v>
      </c>
      <c r="F5" s="7"/>
      <c r="G5" s="7"/>
      <c r="H5" s="7"/>
      <c r="I5" s="8">
        <f>_xlfn.T.INV(1-0.025,3)</f>
        <v>3.1824463052837078</v>
      </c>
    </row>
    <row r="6" spans="1:9">
      <c r="A6">
        <v>-4.2</v>
      </c>
      <c r="B6">
        <f t="shared" si="0"/>
        <v>7.7650207237835774E-3</v>
      </c>
      <c r="C6">
        <f t="shared" si="1"/>
        <v>1.2316039088469625E-2</v>
      </c>
      <c r="E6" s="15" t="s">
        <v>3</v>
      </c>
      <c r="F6" s="9"/>
      <c r="G6" s="9"/>
      <c r="H6" s="9"/>
      <c r="I6" s="10">
        <f>_xlfn.T.INV(0.005,3)</f>
        <v>-5.8409093097333571</v>
      </c>
    </row>
    <row r="7" spans="1:9" ht="18.600000000000001" thickBot="1">
      <c r="A7">
        <v>-4</v>
      </c>
      <c r="B7">
        <f t="shared" si="0"/>
        <v>9.1633611427444726E-3</v>
      </c>
      <c r="C7">
        <f t="shared" si="1"/>
        <v>1.4004228005073081E-2</v>
      </c>
      <c r="E7" s="17" t="s">
        <v>4</v>
      </c>
      <c r="F7" s="5"/>
      <c r="G7" s="5"/>
      <c r="H7" s="5"/>
      <c r="I7" s="6">
        <f>_xlfn.T.INV(1-0.005,3)</f>
        <v>5.8409093097333553</v>
      </c>
    </row>
    <row r="8" spans="1:9">
      <c r="A8">
        <v>-3.8</v>
      </c>
      <c r="B8">
        <f t="shared" si="0"/>
        <v>1.0875996116865797E-2</v>
      </c>
      <c r="C8">
        <f t="shared" si="1"/>
        <v>1.6002294531319433E-2</v>
      </c>
      <c r="E8"/>
    </row>
    <row r="9" spans="1:9">
      <c r="A9">
        <v>-3.6</v>
      </c>
      <c r="B9">
        <f t="shared" si="0"/>
        <v>1.2986622934728548E-2</v>
      </c>
      <c r="C9">
        <f t="shared" si="1"/>
        <v>1.8381103802031347E-2</v>
      </c>
      <c r="E9"/>
    </row>
    <row r="10" spans="1:9">
      <c r="A10">
        <v>-3.4</v>
      </c>
      <c r="B10">
        <f t="shared" si="0"/>
        <v>1.5604119051380573E-2</v>
      </c>
      <c r="C10">
        <f t="shared" si="1"/>
        <v>2.1230661752947806E-2</v>
      </c>
      <c r="E10"/>
    </row>
    <row r="11" spans="1:9">
      <c r="A11">
        <v>-3.2</v>
      </c>
      <c r="B11">
        <f t="shared" si="0"/>
        <v>1.887061415861228E-2</v>
      </c>
      <c r="C11">
        <f t="shared" si="1"/>
        <v>2.4665921481348101E-2</v>
      </c>
      <c r="E11"/>
    </row>
    <row r="12" spans="1:9">
      <c r="A12">
        <v>-3</v>
      </c>
      <c r="B12">
        <f t="shared" si="0"/>
        <v>2.2972037309241342E-2</v>
      </c>
      <c r="C12">
        <f t="shared" si="1"/>
        <v>2.8834442811218667E-2</v>
      </c>
      <c r="E12"/>
    </row>
    <row r="13" spans="1:9">
      <c r="A13">
        <v>-2.8</v>
      </c>
      <c r="B13">
        <f t="shared" si="0"/>
        <v>2.81516231782209E-2</v>
      </c>
      <c r="C13">
        <f t="shared" si="1"/>
        <v>3.3926450242070375E-2</v>
      </c>
      <c r="E13"/>
    </row>
    <row r="14" spans="1:9">
      <c r="A14">
        <v>-2.6</v>
      </c>
      <c r="B14">
        <f t="shared" si="0"/>
        <v>3.4726608402172142E-2</v>
      </c>
      <c r="C14">
        <f t="shared" si="1"/>
        <v>4.0187911466163906E-2</v>
      </c>
    </row>
    <row r="15" spans="1:9">
      <c r="A15">
        <v>-2.4</v>
      </c>
      <c r="B15">
        <f t="shared" si="0"/>
        <v>4.3107594875663999E-2</v>
      </c>
      <c r="C15">
        <f t="shared" si="1"/>
        <v>4.7937241135915527E-2</v>
      </c>
    </row>
    <row r="16" spans="1:9">
      <c r="A16">
        <v>-2.2000000000000002</v>
      </c>
      <c r="B16">
        <f t="shared" si="0"/>
        <v>5.3818288156802389E-2</v>
      </c>
      <c r="C16">
        <f t="shared" si="1"/>
        <v>5.7585975988235345E-2</v>
      </c>
    </row>
    <row r="17" spans="1:3">
      <c r="A17">
        <v>-2</v>
      </c>
      <c r="B17">
        <f t="shared" si="0"/>
        <v>6.7509660663892967E-2</v>
      </c>
      <c r="C17">
        <f t="shared" si="1"/>
        <v>6.966298427942158E-2</v>
      </c>
    </row>
    <row r="18" spans="1:3">
      <c r="A18">
        <v>-1.8</v>
      </c>
      <c r="B18">
        <f t="shared" si="0"/>
        <v>8.4955759279738682E-2</v>
      </c>
      <c r="C18">
        <f t="shared" si="1"/>
        <v>8.4839964450629093E-2</v>
      </c>
    </row>
    <row r="19" spans="1:3">
      <c r="A19">
        <v>-1.6</v>
      </c>
      <c r="B19">
        <f t="shared" si="0"/>
        <v>0.10700705749349003</v>
      </c>
      <c r="C19">
        <f t="shared" si="1"/>
        <v>0.10395238170966159</v>
      </c>
    </row>
    <row r="20" spans="1:3">
      <c r="A20">
        <v>-1.4</v>
      </c>
      <c r="B20">
        <f t="shared" si="0"/>
        <v>0.13446171682048136</v>
      </c>
      <c r="C20">
        <f t="shared" si="1"/>
        <v>0.12800366437405694</v>
      </c>
    </row>
    <row r="21" spans="1:3">
      <c r="A21">
        <v>-1.2</v>
      </c>
      <c r="B21">
        <f t="shared" si="0"/>
        <v>0.16780158735749706</v>
      </c>
      <c r="C21">
        <f t="shared" si="1"/>
        <v>0.15813105734905264</v>
      </c>
    </row>
    <row r="22" spans="1:3">
      <c r="A22">
        <v>-1</v>
      </c>
      <c r="B22">
        <f t="shared" si="0"/>
        <v>0.20674833578317209</v>
      </c>
      <c r="C22">
        <f t="shared" si="1"/>
        <v>0.19550110947788529</v>
      </c>
    </row>
    <row r="23" spans="1:3">
      <c r="A23">
        <v>-0.8</v>
      </c>
      <c r="B23">
        <f t="shared" si="0"/>
        <v>0.2496659048220892</v>
      </c>
      <c r="C23">
        <f t="shared" si="1"/>
        <v>0.24109947587554106</v>
      </c>
    </row>
    <row r="24" spans="1:3">
      <c r="A24">
        <v>-0.6</v>
      </c>
      <c r="B24">
        <f t="shared" si="0"/>
        <v>0.29301067996481306</v>
      </c>
      <c r="C24">
        <f t="shared" si="1"/>
        <v>0.29540060402699464</v>
      </c>
    </row>
    <row r="25" spans="1:3">
      <c r="A25">
        <v>-0.4</v>
      </c>
      <c r="B25">
        <f t="shared" si="0"/>
        <v>0.33127437234925833</v>
      </c>
      <c r="C25">
        <f t="shared" si="1"/>
        <v>0.35796757698718507</v>
      </c>
    </row>
    <row r="26" spans="1:3">
      <c r="A26">
        <v>-0.2</v>
      </c>
      <c r="B26">
        <f t="shared" si="0"/>
        <v>0.35794379463845583</v>
      </c>
      <c r="C26">
        <f t="shared" si="1"/>
        <v>0.4271351646231395</v>
      </c>
    </row>
    <row r="27" spans="1:3">
      <c r="A27">
        <v>0</v>
      </c>
      <c r="B27">
        <f t="shared" si="0"/>
        <v>0.36755259694786152</v>
      </c>
      <c r="C27">
        <f t="shared" si="1"/>
        <v>0.5</v>
      </c>
    </row>
    <row r="28" spans="1:3">
      <c r="A28">
        <v>0.2</v>
      </c>
      <c r="B28">
        <f t="shared" si="0"/>
        <v>0.35794379463845583</v>
      </c>
      <c r="C28">
        <f t="shared" si="1"/>
        <v>0.5728648353768605</v>
      </c>
    </row>
    <row r="29" spans="1:3">
      <c r="A29">
        <v>0.4</v>
      </c>
      <c r="B29">
        <f t="shared" si="0"/>
        <v>0.33127437234925833</v>
      </c>
      <c r="C29">
        <f t="shared" si="1"/>
        <v>0.64203242301281493</v>
      </c>
    </row>
    <row r="30" spans="1:3">
      <c r="A30">
        <v>0.6</v>
      </c>
      <c r="B30">
        <f t="shared" si="0"/>
        <v>0.29301067996481306</v>
      </c>
      <c r="C30">
        <f t="shared" si="1"/>
        <v>0.70459939597300536</v>
      </c>
    </row>
    <row r="31" spans="1:3">
      <c r="A31">
        <v>0.80000000000001004</v>
      </c>
      <c r="B31">
        <f t="shared" si="0"/>
        <v>0.24966590482208698</v>
      </c>
      <c r="C31">
        <f t="shared" si="1"/>
        <v>0.7589005241244613</v>
      </c>
    </row>
    <row r="32" spans="1:3">
      <c r="A32">
        <v>1.00000000000001</v>
      </c>
      <c r="B32">
        <f t="shared" si="0"/>
        <v>0.20674833578317001</v>
      </c>
      <c r="C32">
        <f t="shared" si="1"/>
        <v>0.80449889052211665</v>
      </c>
    </row>
    <row r="33" spans="1:3">
      <c r="A33">
        <v>1.2000000000000099</v>
      </c>
      <c r="B33">
        <f t="shared" si="0"/>
        <v>0.16780158735749523</v>
      </c>
      <c r="C33">
        <f t="shared" si="1"/>
        <v>0.84186894265094914</v>
      </c>
    </row>
    <row r="34" spans="1:3">
      <c r="A34">
        <v>1.4000000000000099</v>
      </c>
      <c r="B34">
        <f t="shared" si="0"/>
        <v>0.13446171682047983</v>
      </c>
      <c r="C34">
        <f t="shared" si="1"/>
        <v>0.87199633562594436</v>
      </c>
    </row>
    <row r="35" spans="1:3">
      <c r="A35">
        <v>1.6000000000000101</v>
      </c>
      <c r="B35">
        <f t="shared" si="0"/>
        <v>0.10700705749348878</v>
      </c>
      <c r="C35">
        <f t="shared" si="1"/>
        <v>0.89604761829033952</v>
      </c>
    </row>
    <row r="36" spans="1:3">
      <c r="A36">
        <v>1.80000000000001</v>
      </c>
      <c r="B36">
        <f t="shared" si="0"/>
        <v>8.4955759279737711E-2</v>
      </c>
      <c r="C36">
        <f t="shared" si="1"/>
        <v>0.91516003554937175</v>
      </c>
    </row>
    <row r="37" spans="1:3">
      <c r="A37">
        <v>2.0000000000000102</v>
      </c>
      <c r="B37">
        <f t="shared" si="0"/>
        <v>6.7509660663892121E-2</v>
      </c>
      <c r="C37">
        <f t="shared" si="1"/>
        <v>0.93033701572057903</v>
      </c>
    </row>
    <row r="38" spans="1:3">
      <c r="A38">
        <v>2.2000000000000099</v>
      </c>
      <c r="B38">
        <f t="shared" si="0"/>
        <v>5.3818288156801806E-2</v>
      </c>
      <c r="C38">
        <f t="shared" si="1"/>
        <v>0.94241402401176522</v>
      </c>
    </row>
    <row r="39" spans="1:3">
      <c r="A39">
        <v>2.4000000000000101</v>
      </c>
      <c r="B39">
        <f t="shared" si="0"/>
        <v>4.3107594875663527E-2</v>
      </c>
      <c r="C39">
        <f t="shared" si="1"/>
        <v>0.95206275886408487</v>
      </c>
    </row>
    <row r="40" spans="1:3">
      <c r="A40">
        <v>2.6000000000000099</v>
      </c>
      <c r="B40">
        <f t="shared" si="0"/>
        <v>3.4726608402171781E-2</v>
      </c>
      <c r="C40">
        <f t="shared" si="1"/>
        <v>0.95981208853383648</v>
      </c>
    </row>
    <row r="41" spans="1:3">
      <c r="A41">
        <v>2.80000000000001</v>
      </c>
      <c r="B41">
        <f t="shared" si="0"/>
        <v>2.8151623178220599E-2</v>
      </c>
      <c r="C41">
        <f t="shared" si="1"/>
        <v>0.96607354975792992</v>
      </c>
    </row>
    <row r="42" spans="1:3">
      <c r="A42">
        <v>3.0000000000000102</v>
      </c>
      <c r="B42">
        <f t="shared" si="0"/>
        <v>2.2972037309241113E-2</v>
      </c>
      <c r="C42">
        <f t="shared" si="1"/>
        <v>0.97116555718878161</v>
      </c>
    </row>
    <row r="43" spans="1:3">
      <c r="A43">
        <v>3.2000000000000099</v>
      </c>
      <c r="B43">
        <f t="shared" si="0"/>
        <v>1.8870614158612093E-2</v>
      </c>
      <c r="C43">
        <f t="shared" si="1"/>
        <v>0.97533407851865206</v>
      </c>
    </row>
    <row r="44" spans="1:3">
      <c r="A44">
        <v>3.4000000000000101</v>
      </c>
      <c r="B44">
        <f t="shared" si="0"/>
        <v>1.5604119051380424E-2</v>
      </c>
      <c r="C44">
        <f t="shared" si="1"/>
        <v>0.97876933824705237</v>
      </c>
    </row>
    <row r="45" spans="1:3">
      <c r="A45">
        <v>3.6000000000000099</v>
      </c>
      <c r="B45">
        <f t="shared" si="0"/>
        <v>1.2986622934728438E-2</v>
      </c>
      <c r="C45">
        <f t="shared" si="1"/>
        <v>0.98161889619796872</v>
      </c>
    </row>
    <row r="46" spans="1:3">
      <c r="A46">
        <v>3.80000000000001</v>
      </c>
      <c r="B46">
        <f t="shared" si="0"/>
        <v>1.0875996116865704E-2</v>
      </c>
      <c r="C46">
        <f t="shared" si="1"/>
        <v>0.98399770546868071</v>
      </c>
    </row>
    <row r="47" spans="1:3">
      <c r="A47">
        <v>4.0000000000000098</v>
      </c>
      <c r="B47">
        <f t="shared" si="0"/>
        <v>9.1633611427443893E-3</v>
      </c>
      <c r="C47">
        <f t="shared" si="1"/>
        <v>0.98599577199492705</v>
      </c>
    </row>
    <row r="48" spans="1:3">
      <c r="A48">
        <v>4.2000000000000099</v>
      </c>
      <c r="B48">
        <f t="shared" si="0"/>
        <v>7.7650207237835141E-3</v>
      </c>
      <c r="C48">
        <f t="shared" si="1"/>
        <v>0.98768396091153043</v>
      </c>
    </row>
    <row r="49" spans="1:3">
      <c r="A49">
        <v>4.4000000000000101</v>
      </c>
      <c r="B49">
        <f t="shared" si="0"/>
        <v>6.6163490190818139E-3</v>
      </c>
      <c r="C49">
        <f t="shared" si="1"/>
        <v>0.98911839299895332</v>
      </c>
    </row>
    <row r="50" spans="1:3">
      <c r="A50">
        <v>4.6000000000000103</v>
      </c>
      <c r="B50">
        <f t="shared" si="0"/>
        <v>5.6671948539310331E-3</v>
      </c>
      <c r="C50">
        <f t="shared" si="1"/>
        <v>0.99034377741817659</v>
      </c>
    </row>
    <row r="51" spans="1:3">
      <c r="A51">
        <v>4.8000000000000096</v>
      </c>
      <c r="B51">
        <f t="shared" si="0"/>
        <v>4.8784296352101719E-3</v>
      </c>
      <c r="C51">
        <f t="shared" si="1"/>
        <v>0.99139594497315464</v>
      </c>
    </row>
    <row r="52" spans="1:3">
      <c r="A52">
        <v>5</v>
      </c>
      <c r="B52">
        <f t="shared" si="0"/>
        <v>4.219353791493307E-3</v>
      </c>
      <c r="C52">
        <f t="shared" si="1"/>
        <v>0.99230378096334881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2025-10-18T10:56:41Z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