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Excel演習からはじめるいちばんやさしい統計学入門\解答ファイル\"/>
    </mc:Choice>
  </mc:AlternateContent>
  <xr:revisionPtr revIDLastSave="0" documentId="13_ncr:1_{1EC0E482-9D70-4152-AD45-E5D527BB21EA}" xr6:coauthVersionLast="47" xr6:coauthVersionMax="47" xr10:uidLastSave="{00000000-0000-0000-0000-000000000000}"/>
  <bookViews>
    <workbookView xWindow="6168" yWindow="1812" windowWidth="16728" windowHeight="10668" xr2:uid="{8B95C16C-107E-47A8-B828-0EE67DA5FF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I14" i="1" l="1"/>
  <c r="M14" i="1"/>
  <c r="E6" i="1"/>
  <c r="F2" i="1" l="1"/>
  <c r="G6" i="1"/>
  <c r="F7" i="1" s="1"/>
  <c r="D7" i="1" l="1"/>
  <c r="B10" i="1" s="1"/>
  <c r="K14" i="1" l="1"/>
  <c r="C14" i="1"/>
</calcChain>
</file>

<file path=xl/sharedStrings.xml><?xml version="1.0" encoding="utf-8"?>
<sst xmlns="http://schemas.openxmlformats.org/spreadsheetml/2006/main" count="21" uniqueCount="19">
  <si>
    <t>標本サイズn</t>
    <rPh sb="0" eb="2">
      <t>ヒョウホン</t>
    </rPh>
    <phoneticPr fontId="1"/>
  </si>
  <si>
    <t>帰無仮説：</t>
    <rPh sb="0" eb="4">
      <t>キムカセツ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</si>
  <si>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の正規分布</t>
    </r>
    <r>
      <rPr>
        <sz val="11"/>
        <color theme="1"/>
        <rFont val="游ゴシック"/>
        <family val="2"/>
        <charset val="128"/>
        <scheme val="minor"/>
      </rPr>
      <t>に従う</t>
    </r>
    <rPh sb="1" eb="5">
      <t>セイキブンプ</t>
    </rPh>
    <phoneticPr fontId="1"/>
  </si>
  <si>
    <t>，成功率</t>
    <rPh sb="1" eb="4">
      <t>セイコウリツ</t>
    </rPh>
    <phoneticPr fontId="1"/>
  </si>
  <si>
    <t>，分散</t>
    <rPh sb="1" eb="3">
      <t>ブンサン</t>
    </rPh>
    <phoneticPr fontId="1"/>
  </si>
  <si>
    <t>対立仮説：</t>
    <rPh sb="0" eb="4">
      <t>タイリツカセツ</t>
    </rPh>
    <phoneticPr fontId="1"/>
  </si>
  <si>
    <t>（検定統計量）</t>
    <rPh sb="1" eb="6">
      <t>ケンテイトウケイリョウ</t>
    </rPh>
    <phoneticPr fontId="1"/>
  </si>
  <si>
    <t>≤</t>
    <phoneticPr fontId="1"/>
  </si>
  <si>
    <r>
      <rPr>
        <b/>
        <sz val="11"/>
        <color theme="1"/>
        <rFont val="游ゴシック"/>
        <family val="3"/>
        <charset val="128"/>
        <scheme val="minor"/>
      </rPr>
      <t>の2項分布</t>
    </r>
    <r>
      <rPr>
        <sz val="11"/>
        <color theme="1"/>
        <rFont val="游ゴシック"/>
        <family val="2"/>
        <charset val="128"/>
        <scheme val="minor"/>
      </rPr>
      <t>に従う</t>
    </r>
    <rPh sb="2" eb="5">
      <t>コウブンプ</t>
    </rPh>
    <phoneticPr fontId="1"/>
  </si>
  <si>
    <t>標本比率</t>
    <rPh sb="0" eb="2">
      <t>ヒョウホン</t>
    </rPh>
    <rPh sb="2" eb="4">
      <t>ヒリツ</t>
    </rPh>
    <phoneticPr fontId="1"/>
  </si>
  <si>
    <t>z</t>
    <phoneticPr fontId="1"/>
  </si>
  <si>
    <t>大学生のパスポート保有率（母比率）は</t>
    <rPh sb="0" eb="3">
      <t>ダイガクセイ</t>
    </rPh>
    <rPh sb="9" eb="11">
      <t>ホユウ</t>
    </rPh>
    <rPh sb="11" eb="12">
      <t>リツ</t>
    </rPh>
    <rPh sb="13" eb="16">
      <t>ボヒリツ</t>
    </rPh>
    <phoneticPr fontId="1"/>
  </si>
  <si>
    <r>
      <t>帰無仮説を仮定すると，保有人数Xは．</t>
    </r>
    <r>
      <rPr>
        <b/>
        <sz val="11"/>
        <color theme="1"/>
        <rFont val="游ゴシック"/>
        <family val="3"/>
        <charset val="128"/>
        <scheme val="minor"/>
      </rPr>
      <t>試行回数</t>
    </r>
    <rPh sb="0" eb="4">
      <t>キムカセツ</t>
    </rPh>
    <rPh sb="5" eb="7">
      <t>カテイ</t>
    </rPh>
    <rPh sb="11" eb="13">
      <t>ホユウ</t>
    </rPh>
    <rPh sb="13" eb="15">
      <t>ニンズウ</t>
    </rPh>
    <rPh sb="15" eb="17">
      <t>オオニンズウ</t>
    </rPh>
    <rPh sb="18" eb="22">
      <t>シコウカイスウ</t>
    </rPh>
    <phoneticPr fontId="1"/>
  </si>
  <si>
    <r>
      <t>よって，保有率（標本比率）は，</t>
    </r>
    <r>
      <rPr>
        <b/>
        <sz val="11"/>
        <color theme="1"/>
        <rFont val="游ゴシック"/>
        <family val="3"/>
        <charset val="128"/>
        <scheme val="minor"/>
      </rPr>
      <t>期待値</t>
    </r>
    <rPh sb="4" eb="6">
      <t>ホユウ</t>
    </rPh>
    <rPh sb="6" eb="7">
      <t>リツ</t>
    </rPh>
    <rPh sb="8" eb="10">
      <t>ヒョウホン</t>
    </rPh>
    <rPh sb="10" eb="12">
      <t>ヒリツ</t>
    </rPh>
    <phoneticPr fontId="1"/>
  </si>
  <si>
    <t>である</t>
    <phoneticPr fontId="1"/>
  </si>
  <si>
    <t>でない</t>
    <phoneticPr fontId="1"/>
  </si>
  <si>
    <t>標準正規分布における上側0.5%点</t>
    <rPh sb="10" eb="12">
      <t>ウエガワ</t>
    </rPh>
    <rPh sb="16" eb="17">
      <t>テン</t>
    </rPh>
    <phoneticPr fontId="1"/>
  </si>
  <si>
    <t>有意水準1%の両側検定</t>
    <rPh sb="0" eb="4">
      <t>ユウイスイジュン</t>
    </rPh>
    <rPh sb="7" eb="11">
      <t>リョウガワケンテイ</t>
    </rPh>
    <phoneticPr fontId="1"/>
  </si>
  <si>
    <t>成り立てば帰無仮説を棄却しない →</t>
    <rPh sb="0" eb="1">
      <t>ナ</t>
    </rPh>
    <rPh sb="2" eb="3">
      <t>タ</t>
    </rPh>
    <rPh sb="5" eb="9">
      <t>キムカセツ</t>
    </rPh>
    <rPh sb="7" eb="9">
      <t>カセツ</t>
    </rPh>
    <rPh sb="10" eb="12">
      <t>キキャク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</si>
</sst>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70C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7">
    <border>
      <left/>
      <right/>
      <top/>
      <bottom/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theme="8" tint="-0.499984740745262"/>
      </left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/>
      <top style="medium">
        <color theme="8" tint="-0.499984740745262"/>
      </top>
      <bottom style="medium">
        <color theme="8" tint="-0.499984740745262"/>
      </bottom>
      <diagonal/>
    </border>
    <border>
      <left/>
      <right style="medium">
        <color theme="8" tint="-0.499984740745262"/>
      </right>
      <top style="medium">
        <color theme="8" tint="-0.499984740745262"/>
      </top>
      <bottom style="medium">
        <color theme="8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4" fillId="0" borderId="4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9" xfId="0" applyFont="1" applyBorder="1">
      <alignment vertical="center"/>
    </xf>
    <xf numFmtId="56" fontId="2" fillId="0" borderId="0" xfId="0" applyNumberFormat="1" applyFont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0" fillId="0" borderId="8" xfId="0" applyBorder="1">
      <alignment vertical="center"/>
    </xf>
    <xf numFmtId="0" fontId="2" fillId="0" borderId="10" xfId="0" applyFont="1" applyBorder="1">
      <alignment vertical="center"/>
    </xf>
    <xf numFmtId="0" fontId="0" fillId="0" borderId="11" xfId="0" applyBorder="1">
      <alignment vertical="center"/>
    </xf>
    <xf numFmtId="0" fontId="2" fillId="0" borderId="12" xfId="0" applyFont="1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6" fillId="0" borderId="13" xfId="0" applyFont="1" applyBorder="1">
      <alignment vertical="center"/>
    </xf>
    <xf numFmtId="0" fontId="0" fillId="2" borderId="15" xfId="0" applyFill="1" applyBorder="1">
      <alignment vertical="center"/>
    </xf>
    <xf numFmtId="0" fontId="0" fillId="2" borderId="15" xfId="0" applyFill="1" applyBorder="1" applyAlignment="1">
      <alignment horizontal="center" vertical="center"/>
    </xf>
    <xf numFmtId="0" fontId="6" fillId="2" borderId="15" xfId="0" applyFont="1" applyFill="1" applyBorder="1">
      <alignment vertical="center"/>
    </xf>
    <xf numFmtId="0" fontId="0" fillId="2" borderId="16" xfId="0" applyFill="1" applyBorder="1">
      <alignment vertical="center"/>
    </xf>
    <xf numFmtId="0" fontId="0" fillId="0" borderId="9" xfId="0" applyBorder="1">
      <alignment vertical="center"/>
    </xf>
    <xf numFmtId="0" fontId="0" fillId="0" borderId="9" xfId="1" applyNumberFormat="1" applyFont="1" applyBorder="1">
      <alignment vertical="center"/>
    </xf>
    <xf numFmtId="0" fontId="8" fillId="0" borderId="0" xfId="0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B236B-6E0E-47A3-88B2-64E4EBD96F16}">
  <dimension ref="A1:M14"/>
  <sheetViews>
    <sheetView tabSelected="1" workbookViewId="0"/>
  </sheetViews>
  <sheetFormatPr defaultRowHeight="18" x14ac:dyDescent="0.45"/>
  <cols>
    <col min="1" max="1" width="15.3984375" customWidth="1"/>
    <col min="2" max="2" width="8.796875" customWidth="1"/>
    <col min="3" max="3" width="10" customWidth="1"/>
    <col min="4" max="7" width="8.796875" customWidth="1"/>
    <col min="9" max="9" width="8.796875" customWidth="1"/>
    <col min="10" max="10" width="5.59765625" customWidth="1"/>
    <col min="11" max="11" width="8.796875" customWidth="1"/>
    <col min="12" max="12" width="5.59765625" customWidth="1"/>
    <col min="13" max="14" width="8.796875" customWidth="1"/>
  </cols>
  <sheetData>
    <row r="1" spans="1:13" x14ac:dyDescent="0.45">
      <c r="A1" s="11" t="s">
        <v>1</v>
      </c>
      <c r="B1" t="s">
        <v>11</v>
      </c>
      <c r="F1" s="23">
        <v>0.3</v>
      </c>
      <c r="G1" t="s">
        <v>14</v>
      </c>
    </row>
    <row r="2" spans="1:13" x14ac:dyDescent="0.45">
      <c r="A2" s="11" t="s">
        <v>5</v>
      </c>
      <c r="B2" t="s">
        <v>11</v>
      </c>
      <c r="F2" s="24">
        <f>F1</f>
        <v>0.3</v>
      </c>
      <c r="G2" t="s">
        <v>15</v>
      </c>
    </row>
    <row r="3" spans="1:13" ht="18.600000000000001" thickBot="1" x14ac:dyDescent="0.5"/>
    <row r="4" spans="1:13" ht="18.600000000000001" thickBot="1" x14ac:dyDescent="0.5">
      <c r="A4" s="7" t="s">
        <v>0</v>
      </c>
      <c r="B4" s="12">
        <v>1000</v>
      </c>
    </row>
    <row r="6" spans="1:13" x14ac:dyDescent="0.45">
      <c r="A6" t="s">
        <v>12</v>
      </c>
      <c r="E6" s="8">
        <f>B4</f>
        <v>1000</v>
      </c>
      <c r="F6" s="9" t="s">
        <v>3</v>
      </c>
      <c r="G6" s="8">
        <f>F1</f>
        <v>0.3</v>
      </c>
      <c r="H6" s="10" t="s">
        <v>8</v>
      </c>
    </row>
    <row r="7" spans="1:13" x14ac:dyDescent="0.45">
      <c r="A7" t="s">
        <v>13</v>
      </c>
      <c r="D7" s="8">
        <f>G6</f>
        <v>0.3</v>
      </c>
      <c r="E7" s="11" t="s">
        <v>4</v>
      </c>
      <c r="F7" s="8">
        <f>G6*(1-G6)/B4</f>
        <v>2.0999999999999998E-4</v>
      </c>
      <c r="G7" s="10" t="s">
        <v>2</v>
      </c>
    </row>
    <row r="8" spans="1:13" ht="18.600000000000001" thickBot="1" x14ac:dyDescent="0.5"/>
    <row r="9" spans="1:13" x14ac:dyDescent="0.45">
      <c r="A9" s="13" t="s">
        <v>9</v>
      </c>
      <c r="B9" s="14">
        <v>0.33</v>
      </c>
    </row>
    <row r="10" spans="1:13" ht="18.600000000000001" thickBot="1" x14ac:dyDescent="0.5">
      <c r="A10" s="15" t="s">
        <v>10</v>
      </c>
      <c r="B10" s="18">
        <f>(B9-D7)/SQRT(F7)</f>
        <v>2.0701966780270644</v>
      </c>
      <c r="C10" s="25" t="s">
        <v>6</v>
      </c>
    </row>
    <row r="11" spans="1:13" ht="18.600000000000001" thickBot="1" x14ac:dyDescent="0.5"/>
    <row r="12" spans="1:13" ht="18.600000000000001" thickBot="1" x14ac:dyDescent="0.5">
      <c r="A12" s="1" t="s">
        <v>16</v>
      </c>
      <c r="B12" s="2"/>
      <c r="C12" s="2"/>
      <c r="D12" s="3">
        <f>_xlfn.NORM.S.INV(1-0.005)</f>
        <v>2.5758293035488999</v>
      </c>
    </row>
    <row r="13" spans="1:13" ht="18.600000000000001" thickBot="1" x14ac:dyDescent="0.5"/>
    <row r="14" spans="1:13" ht="18.600000000000001" thickBot="1" x14ac:dyDescent="0.5">
      <c r="A14" s="6" t="s">
        <v>17</v>
      </c>
      <c r="B14" s="4"/>
      <c r="C14" s="5" t="str">
        <f>IF(ABS(B10)&gt;D12,"棄却する","棄却しない")</f>
        <v>棄却しない</v>
      </c>
      <c r="E14" s="16" t="s">
        <v>18</v>
      </c>
      <c r="F14" s="17"/>
      <c r="G14" s="17"/>
      <c r="H14" s="17"/>
      <c r="I14" s="19">
        <f>IF(D12="","",-D12)</f>
        <v>-2.5758293035488999</v>
      </c>
      <c r="J14" s="20" t="s">
        <v>7</v>
      </c>
      <c r="K14" s="21">
        <f>IF(B10="","",B10)</f>
        <v>2.0701966780270644</v>
      </c>
      <c r="L14" s="20" t="s">
        <v>7</v>
      </c>
      <c r="M14" s="22">
        <f>IF(D12="","",D12)</f>
        <v>2.5758293035488999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2025-08-27T22:56:00Z</dcterms:created>
  <dcterms:modified xsi:type="dcterms:W3CDTF">2025-10-02T10:57:01Z</dcterms:modified>
</cp:coreProperties>
</file>