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38FF65BC-A16D-45CD-B849-7E647F9365B7}" xr6:coauthVersionLast="47" xr6:coauthVersionMax="47" xr10:uidLastSave="{00000000-0000-0000-0000-000000000000}"/>
  <bookViews>
    <workbookView xWindow="12300" yWindow="237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M15" i="1" l="1"/>
  <c r="B11" i="1"/>
  <c r="E8" i="1"/>
  <c r="B13" i="1" s="1"/>
  <c r="C15" i="1" l="1"/>
  <c r="K15" i="1"/>
  <c r="I15" i="1"/>
  <c r="F2" i="1"/>
</calcChain>
</file>

<file path=xl/sharedStrings.xml><?xml version="1.0" encoding="utf-8"?>
<sst xmlns="http://schemas.openxmlformats.org/spreadsheetml/2006/main" count="19" uniqueCount="17">
  <si>
    <t>標本サイズn</t>
    <rPh sb="0" eb="2">
      <t>ヒョウホン</t>
    </rPh>
    <phoneticPr fontId="1"/>
  </si>
  <si>
    <t>帰無仮説：</t>
    <rPh sb="0" eb="4">
      <t>キムカセツ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</si>
  <si>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</si>
  <si>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</si>
  <si>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</si>
  <si>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t>標本平均</t>
    <rPh sb="0" eb="4">
      <t>ヒョウホンヘイキン</t>
    </rPh>
    <phoneticPr fontId="1"/>
  </si>
  <si>
    <t>小学4年生の身長の平均値（母平均）は</t>
    <rPh sb="0" eb="2">
      <t>ショウガク</t>
    </rPh>
    <rPh sb="3" eb="5">
      <t>ネンセイ</t>
    </rPh>
    <rPh sb="6" eb="8">
      <t>シンチョウ</t>
    </rPh>
    <rPh sb="9" eb="12">
      <t>ヘイキンチ</t>
    </rPh>
    <rPh sb="13" eb="16">
      <t>ボヘイキン</t>
    </rPh>
    <phoneticPr fontId="1"/>
  </si>
  <si>
    <t>不偏分散</t>
    <rPh sb="0" eb="2">
      <t>フヘン</t>
    </rPh>
    <rPh sb="2" eb="4">
      <t>ブンサン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</si>
  <si>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のt分布</t>
    </r>
    <r>
      <rPr>
        <sz val="11"/>
        <color theme="1"/>
        <rFont val="游ゴシック"/>
        <family val="2"/>
        <charset val="128"/>
        <scheme val="minor"/>
      </rPr>
      <t>に従う</t>
    </r>
    <rPh sb="2" eb="4">
      <t>ブンプ</t>
    </rPh>
    <phoneticPr fontId="1"/>
  </si>
  <si>
    <t>自由度</t>
    <rPh sb="0" eb="2">
      <t>ジユウ</t>
    </rPh>
    <rPh sb="2" eb="3">
      <t>ド</t>
    </rPh>
    <phoneticPr fontId="1"/>
  </si>
  <si>
    <r>
      <t>帰無仮説を仮定すると，標本平均は，</t>
    </r>
    <r>
      <rPr>
        <b/>
        <sz val="11"/>
        <color theme="1"/>
        <rFont val="游ゴシック"/>
        <family val="3"/>
        <charset val="128"/>
        <scheme val="minor"/>
      </rPr>
      <t>自由度</t>
    </r>
    <rPh sb="0" eb="4">
      <t>キムカセツ</t>
    </rPh>
    <rPh sb="5" eb="7">
      <t>カテイ</t>
    </rPh>
    <rPh sb="11" eb="15">
      <t>ヒョウホンヘイキン</t>
    </rPh>
    <rPh sb="17" eb="20">
      <t>ジユウド</t>
    </rPh>
    <phoneticPr fontId="1"/>
  </si>
  <si>
    <t>t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</si>
  <si>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</si>
  <si>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t>のt分布における上側0.5%点</t>
    <rPh sb="2" eb="4">
      <t>ブンプ</t>
    </rPh>
    <rPh sb="8" eb="10">
      <t>ウエガワ</t>
    </rPh>
    <rPh sb="14" eb="15">
      <t>テン</t>
    </rPh>
    <phoneticPr fontId="1"/>
  </si>
  <si>
    <t>有意水準1%の両側検定</t>
    <rPh sb="0" eb="4">
      <t>ユウイスイジュン</t>
    </rPh>
    <rPh sb="7" eb="11">
      <t>リョウガワケンテイ</t>
    </rPh>
    <phoneticPr fontId="1"/>
  </si>
  <si>
    <t>cmである</t>
    <phoneticPr fontId="1"/>
  </si>
  <si>
    <t>cmでない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</si>
</sst>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7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8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5"/>
  <sheetViews>
    <sheetView tabSelected="1" workbookViewId="0"/>
  </sheetViews>
  <sheetFormatPr defaultRowHeight="18.75" x14ac:dyDescent="0.4"/>
  <cols>
    <col min="1" max="1" width="13.375" customWidth="1"/>
    <col min="2" max="2" width="8.75" customWidth="1"/>
    <col min="3" max="3" width="10" customWidth="1"/>
    <col min="4" max="4" width="7.25" customWidth="1"/>
    <col min="5" max="5" width="8.625" customWidth="1"/>
    <col min="6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9" t="s">
        <v>1</v>
      </c>
      <c r="B1" t="s">
        <v>6</v>
      </c>
      <c r="F1" s="7">
        <v>134</v>
      </c>
      <c r="G1" t="s">
        <v>15</v>
      </c>
    </row>
    <row r="2" spans="1:13" x14ac:dyDescent="0.4">
      <c r="A2" s="9" t="s">
        <v>2</v>
      </c>
      <c r="B2" t="s">
        <v>6</v>
      </c>
      <c r="F2" s="7">
        <f>F1</f>
        <v>134</v>
      </c>
      <c r="G2" t="s">
        <v>16</v>
      </c>
    </row>
    <row r="3" spans="1:13" ht="19.5" thickBot="1" x14ac:dyDescent="0.45"/>
    <row r="4" spans="1:13" ht="19.5" thickBot="1" x14ac:dyDescent="0.45">
      <c r="A4" s="6" t="s">
        <v>0</v>
      </c>
      <c r="B4" s="10">
        <v>40</v>
      </c>
    </row>
    <row r="5" spans="1:13" ht="19.5" thickBot="1" x14ac:dyDescent="0.45"/>
    <row r="6" spans="1:13" ht="19.5" thickBot="1" x14ac:dyDescent="0.45">
      <c r="A6" s="16" t="s">
        <v>7</v>
      </c>
      <c r="B6" s="10">
        <v>25</v>
      </c>
    </row>
    <row r="8" spans="1:13" x14ac:dyDescent="0.4">
      <c r="A8" t="s">
        <v>10</v>
      </c>
      <c r="E8" s="26">
        <f>B4-1</f>
        <v>39</v>
      </c>
      <c r="F8" s="8" t="s">
        <v>8</v>
      </c>
    </row>
    <row r="9" spans="1:13" ht="19.5" thickBot="1" x14ac:dyDescent="0.45"/>
    <row r="10" spans="1:13" x14ac:dyDescent="0.4">
      <c r="A10" s="11" t="s">
        <v>5</v>
      </c>
      <c r="B10" s="12">
        <v>136</v>
      </c>
    </row>
    <row r="11" spans="1:13" ht="19.5" thickBot="1" x14ac:dyDescent="0.45">
      <c r="A11" s="13" t="s">
        <v>11</v>
      </c>
      <c r="B11" s="17">
        <f>(B10-F1)/SQRT(B6/B4)</f>
        <v>2.5298221281347035</v>
      </c>
      <c r="C11" s="18" t="s">
        <v>3</v>
      </c>
    </row>
    <row r="12" spans="1:13" ht="19.5" thickBot="1" x14ac:dyDescent="0.45"/>
    <row r="13" spans="1:13" ht="19.5" thickBot="1" x14ac:dyDescent="0.45">
      <c r="A13" s="25" t="s">
        <v>9</v>
      </c>
      <c r="B13" s="24">
        <f>E8</f>
        <v>39</v>
      </c>
      <c r="C13" s="23" t="s">
        <v>13</v>
      </c>
      <c r="D13" s="1"/>
      <c r="E13" s="1"/>
      <c r="F13" s="2">
        <f>_xlfn.T.INV(1-0.005,39)</f>
        <v>2.7079131835176615</v>
      </c>
    </row>
    <row r="14" spans="1:13" ht="19.5" thickBot="1" x14ac:dyDescent="0.45"/>
    <row r="15" spans="1:13" ht="19.5" thickBot="1" x14ac:dyDescent="0.45">
      <c r="A15" s="5" t="s">
        <v>14</v>
      </c>
      <c r="B15" s="3"/>
      <c r="C15" s="4" t="str">
        <f>IF(ABS(B11)&gt;F13,"棄却する","棄却しない")</f>
        <v>棄却しない</v>
      </c>
      <c r="E15" s="14" t="s">
        <v>12</v>
      </c>
      <c r="F15" s="15"/>
      <c r="G15" s="15"/>
      <c r="H15" s="15"/>
      <c r="I15" s="19">
        <f>IF(F13="","",-F13)</f>
        <v>-2.7079131835176615</v>
      </c>
      <c r="J15" s="20" t="s">
        <v>4</v>
      </c>
      <c r="K15" s="21">
        <f>IF(B11="","",B11)</f>
        <v>2.5298221281347035</v>
      </c>
      <c r="L15" s="20" t="s">
        <v>4</v>
      </c>
      <c r="M15" s="22">
        <f>IF(F13="","",F13)</f>
        <v>2.7079131835176615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2025-11-24T03:00:19Z</dcterms:modified>
</cp:coreProperties>
</file>