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7121F771-6789-4756-A2E1-D3CA61E379E6}" xr6:coauthVersionLast="47" xr6:coauthVersionMax="47" xr10:uidLastSave="{00000000-0000-0000-0000-000000000000}"/>
  <bookViews>
    <workbookView xWindow="0" yWindow="1212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 s="1"/>
  <c r="M5" i="1" s="1"/>
  <c r="M6" i="1" s="1"/>
  <c r="M7" i="1" s="1"/>
  <c r="M8" i="1" s="1"/>
  <c r="M9" i="1" s="1"/>
  <c r="M10" i="1" s="1"/>
  <c r="M11" i="1" s="1"/>
  <c r="L4" i="1"/>
  <c r="L5" i="1"/>
  <c r="L6" i="1"/>
  <c r="L7" i="1" s="1"/>
  <c r="L8" i="1" s="1"/>
  <c r="L9" i="1" s="1"/>
  <c r="L10" i="1" s="1"/>
  <c r="L11" i="1" s="1"/>
  <c r="L3" i="1"/>
  <c r="L2" i="1"/>
  <c r="J13" i="1"/>
  <c r="K4" i="1" s="1"/>
  <c r="E2" i="1"/>
  <c r="E1" i="1"/>
  <c r="K11" i="1" l="1"/>
  <c r="K8" i="1"/>
  <c r="K3" i="1"/>
  <c r="K10" i="1"/>
  <c r="K9" i="1"/>
  <c r="K7" i="1"/>
  <c r="K6" i="1"/>
  <c r="K2" i="1"/>
  <c r="K5" i="1"/>
</calcChain>
</file>

<file path=xl/sharedStrings.xml><?xml version="1.0" encoding="utf-8"?>
<sst xmlns="http://schemas.openxmlformats.org/spreadsheetml/2006/main" count="12" uniqueCount="12">
  <si>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</si>
  <si>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</si>
  <si>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</si>
  <si>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</si>
  <si>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</si>
  <si>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</si>
  <si>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</si>
  <si>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来客数</t>
    <rPh sb="0" eb="3">
      <t>ライキャクスウ</t>
    </rPh>
    <phoneticPr fontId="1"/>
  </si>
  <si>
    <t>相対度数</t>
    <rPh sb="0" eb="4">
      <t>ソウタイドスウ</t>
    </rPh>
    <phoneticPr fontId="1"/>
  </si>
  <si>
    <t>合計</t>
    <rPh sb="0" eb="2">
      <t>ゴウケイ</t>
    </rPh>
    <phoneticPr fontId="1"/>
  </si>
  <si>
    <t>累積度数</t>
    <rPh sb="0" eb="4">
      <t>ルイセキドスウ</t>
    </rPh>
    <phoneticPr fontId="1"/>
  </si>
  <si>
    <t>累積相対度数</t>
    <rPh sb="0" eb="6">
      <t>ルイセキソウタイドスウ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</si>
</sst>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Sheet1!$I$2:$I$12</c:f>
              <c:strCache>
                <c:ptCount val="11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次の級</c:v>
                </c:pt>
              </c:strCache>
            </c:strRef>
          </c:cat>
          <c:val>
            <c:numRef>
              <c:f>Sheet1!$J$2:$J$12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318-BDCE-65F3A9998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5064416"/>
        <c:axId val="535067296"/>
      </c:barChart>
      <c:catAx>
        <c:axId val="53506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来客数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7296"/>
        <c:crosses val="autoZero"/>
        <c:auto val="1"/>
        <c:lblAlgn val="ctr"/>
        <c:lblOffset val="100"/>
        <c:noMultiLvlLbl val="0"/>
      </c:catAx>
      <c:valAx>
        <c:axId val="5350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20</xdr:col>
      <xdr:colOff>0</xdr:colOff>
      <xdr:row>11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92A8C1-1123-EA5A-0692-82D672B2F0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M41"/>
  <sheetViews>
    <sheetView tabSelected="1" workbookViewId="0"/>
  </sheetViews>
  <sheetFormatPr defaultRowHeight="18" x14ac:dyDescent="0.45"/>
  <cols>
    <col min="2" max="2" width="8.796875" customWidth="1"/>
    <col min="13" max="13" width="12.3984375" bestFit="1" customWidth="1"/>
  </cols>
  <sheetData>
    <row r="1" spans="1:13" x14ac:dyDescent="0.45">
      <c r="A1" s="1" t="s">
        <v>0</v>
      </c>
      <c r="B1" s="1" t="s">
        <v>7</v>
      </c>
      <c r="D1" t="s">
        <v>1</v>
      </c>
      <c r="E1">
        <f>MAX(B2:B41)</f>
        <v>5390</v>
      </c>
      <c r="G1" t="s">
        <v>6</v>
      </c>
      <c r="I1" s="5" t="s">
        <v>5</v>
      </c>
      <c r="J1" s="5" t="s">
        <v>4</v>
      </c>
      <c r="K1" t="s">
        <v>8</v>
      </c>
      <c r="L1" t="s">
        <v>10</v>
      </c>
      <c r="M1" t="s">
        <v>11</v>
      </c>
    </row>
    <row r="2" spans="1:13" x14ac:dyDescent="0.45">
      <c r="A2" s="2">
        <v>45857</v>
      </c>
      <c r="B2" s="3">
        <v>4342</v>
      </c>
      <c r="D2" t="s">
        <v>2</v>
      </c>
      <c r="E2">
        <f>MIN(B2:B41)</f>
        <v>830</v>
      </c>
      <c r="G2">
        <v>1000</v>
      </c>
      <c r="I2">
        <v>1000</v>
      </c>
      <c r="J2">
        <v>4</v>
      </c>
      <c r="K2">
        <f>J2/$J$13</f>
        <v>0.1</v>
      </c>
      <c r="L2">
        <f>J2</f>
        <v>4</v>
      </c>
      <c r="M2">
        <f>K2</f>
        <v>0.1</v>
      </c>
    </row>
    <row r="3" spans="1:13" x14ac:dyDescent="0.45">
      <c r="A3" s="2">
        <v>45858</v>
      </c>
      <c r="B3" s="3">
        <v>5390</v>
      </c>
      <c r="G3">
        <v>1500</v>
      </c>
      <c r="I3">
        <v>1500</v>
      </c>
      <c r="J3">
        <v>11</v>
      </c>
      <c r="K3">
        <f t="shared" ref="K3:K12" si="0">J3/$J$13</f>
        <v>0.27500000000000002</v>
      </c>
      <c r="L3">
        <f>L2+J3</f>
        <v>15</v>
      </c>
      <c r="M3">
        <f>M2+K3</f>
        <v>0.375</v>
      </c>
    </row>
    <row r="4" spans="1:13" x14ac:dyDescent="0.45">
      <c r="A4" s="2">
        <v>45859</v>
      </c>
      <c r="B4" s="3">
        <v>1439</v>
      </c>
      <c r="G4">
        <v>2000</v>
      </c>
      <c r="I4">
        <v>2000</v>
      </c>
      <c r="J4">
        <v>6</v>
      </c>
      <c r="K4">
        <f t="shared" si="0"/>
        <v>0.15</v>
      </c>
      <c r="L4">
        <f t="shared" ref="L4:M11" si="1">L3+J4</f>
        <v>21</v>
      </c>
      <c r="M4">
        <f t="shared" si="1"/>
        <v>0.52500000000000002</v>
      </c>
    </row>
    <row r="5" spans="1:13" x14ac:dyDescent="0.45">
      <c r="A5" s="2">
        <v>45860</v>
      </c>
      <c r="B5" s="3">
        <v>1491</v>
      </c>
      <c r="G5">
        <v>2500</v>
      </c>
      <c r="I5">
        <v>2500</v>
      </c>
      <c r="J5">
        <v>2</v>
      </c>
      <c r="K5">
        <f t="shared" si="0"/>
        <v>0.05</v>
      </c>
      <c r="L5">
        <f t="shared" si="1"/>
        <v>23</v>
      </c>
      <c r="M5">
        <f t="shared" si="1"/>
        <v>0.57500000000000007</v>
      </c>
    </row>
    <row r="6" spans="1:13" x14ac:dyDescent="0.45">
      <c r="A6" s="2">
        <v>45861</v>
      </c>
      <c r="B6" s="3">
        <v>1479</v>
      </c>
      <c r="G6">
        <v>3000</v>
      </c>
      <c r="I6">
        <v>3000</v>
      </c>
      <c r="J6">
        <v>2</v>
      </c>
      <c r="K6">
        <f t="shared" si="0"/>
        <v>0.05</v>
      </c>
      <c r="L6">
        <f t="shared" si="1"/>
        <v>25</v>
      </c>
      <c r="M6">
        <f t="shared" si="1"/>
        <v>0.62500000000000011</v>
      </c>
    </row>
    <row r="7" spans="1:13" x14ac:dyDescent="0.45">
      <c r="A7" s="2">
        <v>45862</v>
      </c>
      <c r="B7" s="3">
        <v>1579</v>
      </c>
      <c r="G7">
        <v>3500</v>
      </c>
      <c r="I7">
        <v>3500</v>
      </c>
      <c r="J7">
        <v>5</v>
      </c>
      <c r="K7">
        <f t="shared" si="0"/>
        <v>0.125</v>
      </c>
      <c r="L7">
        <f t="shared" si="1"/>
        <v>30</v>
      </c>
      <c r="M7">
        <f t="shared" si="1"/>
        <v>0.75000000000000011</v>
      </c>
    </row>
    <row r="8" spans="1:13" x14ac:dyDescent="0.45">
      <c r="A8" s="2">
        <v>45863</v>
      </c>
      <c r="B8" s="3">
        <v>1952</v>
      </c>
      <c r="G8">
        <v>4000</v>
      </c>
      <c r="I8">
        <v>4000</v>
      </c>
      <c r="J8">
        <v>3</v>
      </c>
      <c r="K8">
        <f t="shared" si="0"/>
        <v>7.4999999999999997E-2</v>
      </c>
      <c r="L8">
        <f t="shared" si="1"/>
        <v>33</v>
      </c>
      <c r="M8">
        <f t="shared" si="1"/>
        <v>0.82500000000000007</v>
      </c>
    </row>
    <row r="9" spans="1:13" x14ac:dyDescent="0.45">
      <c r="A9" s="2">
        <v>45864</v>
      </c>
      <c r="B9" s="3">
        <v>3949</v>
      </c>
      <c r="G9">
        <v>4500</v>
      </c>
      <c r="I9">
        <v>4500</v>
      </c>
      <c r="J9">
        <v>2</v>
      </c>
      <c r="K9">
        <f t="shared" si="0"/>
        <v>0.05</v>
      </c>
      <c r="L9">
        <f t="shared" si="1"/>
        <v>35</v>
      </c>
      <c r="M9">
        <f t="shared" si="1"/>
        <v>0.87500000000000011</v>
      </c>
    </row>
    <row r="10" spans="1:13" x14ac:dyDescent="0.45">
      <c r="A10" s="2">
        <v>45865</v>
      </c>
      <c r="B10" s="3">
        <v>4856</v>
      </c>
      <c r="G10">
        <v>5000</v>
      </c>
      <c r="I10">
        <v>5000</v>
      </c>
      <c r="J10">
        <v>3</v>
      </c>
      <c r="K10">
        <f t="shared" si="0"/>
        <v>7.4999999999999997E-2</v>
      </c>
      <c r="L10">
        <f t="shared" si="1"/>
        <v>38</v>
      </c>
      <c r="M10">
        <f t="shared" si="1"/>
        <v>0.95000000000000007</v>
      </c>
    </row>
    <row r="11" spans="1:13" x14ac:dyDescent="0.45">
      <c r="A11" s="2">
        <v>45866</v>
      </c>
      <c r="B11" s="3">
        <v>1304</v>
      </c>
      <c r="G11">
        <v>5500</v>
      </c>
      <c r="I11">
        <v>5500</v>
      </c>
      <c r="J11">
        <v>2</v>
      </c>
      <c r="K11">
        <f t="shared" si="0"/>
        <v>0.05</v>
      </c>
      <c r="L11">
        <f t="shared" si="1"/>
        <v>40</v>
      </c>
      <c r="M11">
        <f t="shared" si="1"/>
        <v>1</v>
      </c>
    </row>
    <row r="12" spans="1:13" ht="18.600000000000001" thickBot="1" x14ac:dyDescent="0.5">
      <c r="A12" s="2">
        <v>45867</v>
      </c>
      <c r="B12" s="3">
        <v>2195</v>
      </c>
      <c r="I12" s="4" t="s">
        <v>3</v>
      </c>
      <c r="J12" s="4">
        <v>0</v>
      </c>
    </row>
    <row r="13" spans="1:13" x14ac:dyDescent="0.45">
      <c r="A13" s="2">
        <v>45868</v>
      </c>
      <c r="B13" s="3">
        <v>1593</v>
      </c>
      <c r="I13" t="s">
        <v>9</v>
      </c>
      <c r="J13">
        <f>SUM(J2:J12)</f>
        <v>40</v>
      </c>
    </row>
    <row r="14" spans="1:13" x14ac:dyDescent="0.45">
      <c r="A14" s="2">
        <v>45869</v>
      </c>
      <c r="B14" s="3">
        <v>1835</v>
      </c>
    </row>
    <row r="15" spans="1:13" x14ac:dyDescent="0.45">
      <c r="A15" s="2">
        <v>45870</v>
      </c>
      <c r="B15" s="3">
        <v>976</v>
      </c>
    </row>
    <row r="16" spans="1:13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sortState xmlns:xlrd2="http://schemas.microsoft.com/office/spreadsheetml/2017/richdata2" ref="I2:I11">
    <sortCondition ref="I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2025-12-04T12:38:04Z</dcterms:modified>
</cp:coreProperties>
</file>