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解答ファイル\"/>
    </mc:Choice>
  </mc:AlternateContent>
  <xr:revisionPtr revIDLastSave="0" documentId="13_ncr:1_{6EDF01C6-8892-4F4D-A838-5E1235FE9FCC}" xr6:coauthVersionLast="47" xr6:coauthVersionMax="47" xr10:uidLastSave="{00000000-0000-0000-0000-000000000000}"/>
  <bookViews>
    <workbookView xWindow="-120" yWindow="-120" windowWidth="29040" windowHeight="15840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1" l="1"/>
  <c r="E2" i="1" s="1"/>
  <c r="B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  <c r="L15" i="1"/>
  <c r="L14" i="1"/>
  <c r="L13" i="1"/>
  <c r="L12" i="1"/>
  <c r="L11" i="1"/>
  <c r="L10" i="1"/>
  <c r="L9" i="1"/>
  <c r="L8" i="1"/>
  <c r="L7" i="1"/>
  <c r="L6" i="1"/>
  <c r="L4" i="1"/>
  <c r="L5" i="1"/>
  <c r="L3" i="1"/>
  <c r="L2" i="1"/>
  <c r="D102" i="1" l="1"/>
  <c r="E102" i="1" s="1"/>
  <c r="D101" i="1"/>
  <c r="E101" i="1" s="1"/>
  <c r="D100" i="1"/>
  <c r="E100" i="1" s="1"/>
  <c r="D99" i="1"/>
  <c r="E99" i="1" s="1"/>
  <c r="D98" i="1"/>
  <c r="E98" i="1" s="1"/>
  <c r="D97" i="1"/>
  <c r="E97" i="1" s="1"/>
  <c r="D96" i="1"/>
  <c r="E96" i="1" s="1"/>
  <c r="D95" i="1"/>
  <c r="E95" i="1" s="1"/>
  <c r="D94" i="1"/>
  <c r="E94" i="1" s="1"/>
  <c r="D93" i="1"/>
  <c r="E93" i="1" s="1"/>
  <c r="D92" i="1"/>
  <c r="E92" i="1" s="1"/>
  <c r="D91" i="1"/>
  <c r="E91" i="1" s="1"/>
  <c r="D90" i="1"/>
  <c r="E90" i="1" s="1"/>
  <c r="D89" i="1"/>
  <c r="E89" i="1" s="1"/>
  <c r="D88" i="1"/>
  <c r="E88" i="1" s="1"/>
  <c r="D87" i="1"/>
  <c r="E87" i="1" s="1"/>
  <c r="D86" i="1"/>
  <c r="E86" i="1" s="1"/>
  <c r="D85" i="1"/>
  <c r="E85" i="1" s="1"/>
  <c r="D84" i="1"/>
  <c r="E84" i="1" s="1"/>
  <c r="D83" i="1"/>
  <c r="E83" i="1" s="1"/>
  <c r="D82" i="1"/>
  <c r="E82" i="1" s="1"/>
  <c r="D81" i="1"/>
  <c r="E81" i="1" s="1"/>
  <c r="D80" i="1"/>
  <c r="E80" i="1" s="1"/>
  <c r="D79" i="1"/>
  <c r="E79" i="1" s="1"/>
  <c r="D78" i="1"/>
  <c r="E78" i="1" s="1"/>
  <c r="D77" i="1"/>
  <c r="E77" i="1" s="1"/>
  <c r="D76" i="1"/>
  <c r="E76" i="1" s="1"/>
  <c r="D75" i="1"/>
  <c r="E75" i="1" s="1"/>
  <c r="D74" i="1"/>
  <c r="E74" i="1" s="1"/>
  <c r="D73" i="1"/>
  <c r="E73" i="1" s="1"/>
  <c r="D72" i="1"/>
  <c r="E72" i="1" s="1"/>
  <c r="D71" i="1"/>
  <c r="E71" i="1" s="1"/>
  <c r="D70" i="1"/>
  <c r="E70" i="1" s="1"/>
  <c r="D69" i="1"/>
  <c r="E69" i="1" s="1"/>
  <c r="D68" i="1"/>
  <c r="E68" i="1" s="1"/>
  <c r="D67" i="1"/>
  <c r="E67" i="1" s="1"/>
  <c r="D66" i="1"/>
  <c r="E66" i="1" s="1"/>
  <c r="D65" i="1"/>
  <c r="E65" i="1" s="1"/>
  <c r="D64" i="1"/>
  <c r="E64" i="1" s="1"/>
  <c r="D63" i="1"/>
  <c r="E63" i="1" s="1"/>
  <c r="D62" i="1"/>
  <c r="E62" i="1" s="1"/>
  <c r="D61" i="1"/>
  <c r="E61" i="1" s="1"/>
  <c r="D60" i="1"/>
  <c r="E60" i="1" s="1"/>
  <c r="D59" i="1"/>
  <c r="E59" i="1" s="1"/>
  <c r="D58" i="1"/>
  <c r="E58" i="1" s="1"/>
  <c r="D57" i="1"/>
  <c r="E57" i="1" s="1"/>
  <c r="D56" i="1"/>
  <c r="E56" i="1" s="1"/>
  <c r="D55" i="1"/>
  <c r="E55" i="1" s="1"/>
  <c r="D54" i="1"/>
  <c r="E54" i="1" s="1"/>
  <c r="D53" i="1"/>
  <c r="E53" i="1" s="1"/>
  <c r="D52" i="1"/>
  <c r="E52" i="1" s="1"/>
  <c r="D51" i="1"/>
  <c r="E51" i="1" s="1"/>
  <c r="D50" i="1"/>
  <c r="E50" i="1" s="1"/>
  <c r="D49" i="1"/>
  <c r="E49" i="1" s="1"/>
  <c r="D48" i="1"/>
  <c r="E48" i="1" s="1"/>
  <c r="D47" i="1"/>
  <c r="E47" i="1" s="1"/>
  <c r="D46" i="1"/>
  <c r="E46" i="1" s="1"/>
  <c r="D45" i="1"/>
  <c r="E45" i="1" s="1"/>
  <c r="D44" i="1"/>
  <c r="E44" i="1" s="1"/>
  <c r="D43" i="1"/>
  <c r="E43" i="1" s="1"/>
  <c r="D42" i="1"/>
  <c r="E42" i="1" s="1"/>
  <c r="D41" i="1"/>
  <c r="E41" i="1" s="1"/>
  <c r="D40" i="1"/>
  <c r="E40" i="1" s="1"/>
  <c r="D39" i="1"/>
  <c r="E39" i="1" s="1"/>
  <c r="D38" i="1"/>
  <c r="E38" i="1" s="1"/>
  <c r="D37" i="1"/>
  <c r="E37" i="1" s="1"/>
  <c r="D36" i="1"/>
  <c r="E36" i="1" s="1"/>
  <c r="D35" i="1"/>
  <c r="E35" i="1" s="1"/>
  <c r="D34" i="1"/>
  <c r="E34" i="1" s="1"/>
  <c r="D33" i="1"/>
  <c r="E33" i="1" s="1"/>
  <c r="D32" i="1"/>
  <c r="E32" i="1" s="1"/>
  <c r="D31" i="1"/>
  <c r="E31" i="1" s="1"/>
  <c r="D30" i="1"/>
  <c r="E30" i="1" s="1"/>
  <c r="D29" i="1"/>
  <c r="E29" i="1" s="1"/>
  <c r="D28" i="1"/>
  <c r="E28" i="1" s="1"/>
  <c r="D27" i="1"/>
  <c r="E27" i="1" s="1"/>
  <c r="D26" i="1"/>
  <c r="E26" i="1" s="1"/>
  <c r="D25" i="1"/>
  <c r="E25" i="1" s="1"/>
  <c r="D24" i="1"/>
  <c r="E24" i="1" s="1"/>
  <c r="D23" i="1"/>
  <c r="E23" i="1" s="1"/>
  <c r="D22" i="1"/>
  <c r="E22" i="1" s="1"/>
  <c r="D21" i="1"/>
  <c r="E21" i="1" s="1"/>
  <c r="D20" i="1"/>
  <c r="E20" i="1" s="1"/>
  <c r="D19" i="1"/>
  <c r="E19" i="1" s="1"/>
  <c r="D18" i="1"/>
  <c r="E18" i="1" s="1"/>
  <c r="D17" i="1"/>
  <c r="E17" i="1" s="1"/>
  <c r="D16" i="1"/>
  <c r="E16" i="1" s="1"/>
  <c r="D15" i="1"/>
  <c r="E15" i="1" s="1"/>
  <c r="D14" i="1"/>
  <c r="E14" i="1" s="1"/>
  <c r="D13" i="1"/>
  <c r="E13" i="1" s="1"/>
  <c r="D12" i="1"/>
  <c r="E12" i="1" s="1"/>
  <c r="D11" i="1"/>
  <c r="E11" i="1" s="1"/>
  <c r="D10" i="1"/>
  <c r="E10" i="1" s="1"/>
  <c r="D9" i="1"/>
  <c r="E9" i="1" s="1"/>
  <c r="D8" i="1"/>
  <c r="E8" i="1" s="1"/>
  <c r="D7" i="1"/>
  <c r="E7" i="1" s="1"/>
  <c r="D6" i="1"/>
  <c r="E6" i="1" s="1"/>
  <c r="D5" i="1"/>
  <c r="E5" i="1" s="1"/>
  <c r="D4" i="1"/>
  <c r="E4" i="1" s="1"/>
  <c r="D3" i="1"/>
  <c r="E3" i="1" s="1"/>
</calcChain>
</file>

<file path=xl/sharedStrings.xml><?xml version="1.0" encoding="utf-8"?>
<sst xmlns="http://schemas.openxmlformats.org/spreadsheetml/2006/main" count="44" uniqueCount="39">
  <si>
    <t>点数X</t>
    <rPh sb="0" eb="2">
      <t>テンスウ</t>
    </rPh>
    <phoneticPr fontId="1"/>
  </si>
  <si>
    <t>確率</t>
    <rPh sb="0" eb="2">
      <t>カクリツ</t>
    </rPh>
    <phoneticPr fontId="1"/>
  </si>
  <si>
    <t>1σ区間</t>
    <phoneticPr fontId="1"/>
  </si>
  <si>
    <t>2σ区間</t>
    <phoneticPr fontId="1"/>
  </si>
  <si>
    <t>3σ区間</t>
    <phoneticPr fontId="1"/>
  </si>
  <si>
    <t>4σ区間</t>
    <phoneticPr fontId="1"/>
  </si>
  <si>
    <t>X≦50</t>
    <phoneticPr fontId="1"/>
  </si>
  <si>
    <t>X≧50</t>
    <phoneticPr fontId="1"/>
  </si>
  <si>
    <t>X≦40</t>
    <phoneticPr fontId="1"/>
  </si>
  <si>
    <t>X≧60</t>
    <phoneticPr fontId="1"/>
  </si>
  <si>
    <t>X≦30</t>
    <phoneticPr fontId="1"/>
  </si>
  <si>
    <t>X≧70</t>
    <phoneticPr fontId="1"/>
  </si>
  <si>
    <t>X≦20</t>
    <phoneticPr fontId="1"/>
  </si>
  <si>
    <t>X≧80</t>
    <phoneticPr fontId="1"/>
  </si>
  <si>
    <t>X≦10</t>
    <phoneticPr fontId="1"/>
  </si>
  <si>
    <t>X≧90</t>
    <phoneticPr fontId="1"/>
  </si>
  <si>
    <t>40≦X≦60</t>
    <phoneticPr fontId="1"/>
  </si>
  <si>
    <t>30≦X≦70</t>
    <phoneticPr fontId="1"/>
  </si>
  <si>
    <t>20≦X≦80</t>
    <phoneticPr fontId="1"/>
  </si>
  <si>
    <t>10≦X≦90</t>
    <phoneticPr fontId="1"/>
  </si>
  <si>
    <t>Z≦0</t>
    <phoneticPr fontId="1"/>
  </si>
  <si>
    <t>Z≧0</t>
    <phoneticPr fontId="1"/>
  </si>
  <si>
    <t>Z≦-1</t>
    <phoneticPr fontId="1"/>
  </si>
  <si>
    <t>Z≧1</t>
    <phoneticPr fontId="1"/>
  </si>
  <si>
    <t>Z≦-2</t>
    <phoneticPr fontId="1"/>
  </si>
  <si>
    <t>Z≧2</t>
    <phoneticPr fontId="1"/>
  </si>
  <si>
    <t>Z≦-3</t>
    <phoneticPr fontId="1"/>
  </si>
  <si>
    <t>Z≧3</t>
    <phoneticPr fontId="1"/>
  </si>
  <si>
    <t>Z≦-4</t>
    <phoneticPr fontId="1"/>
  </si>
  <si>
    <t>Z≧4</t>
    <phoneticPr fontId="1"/>
  </si>
  <si>
    <t>-1≦Z≦1</t>
    <phoneticPr fontId="1"/>
  </si>
  <si>
    <t>-2≦Z≦2</t>
    <phoneticPr fontId="1"/>
  </si>
  <si>
    <t>-3≦Z≦3</t>
    <phoneticPr fontId="1"/>
  </si>
  <si>
    <t>-4≦Z≦4</t>
    <phoneticPr fontId="1"/>
  </si>
  <si>
    <t>区間（Z）</t>
    <rPh sb="0" eb="2">
      <t>クカン</t>
    </rPh>
    <phoneticPr fontId="1"/>
  </si>
  <si>
    <t>Z</t>
    <phoneticPr fontId="1"/>
  </si>
  <si>
    <t>累積分布関数（X）</t>
    <rPh sb="0" eb="6">
      <t>ルイセキブンプカンスウ</t>
    </rPh>
    <phoneticPr fontId="1"/>
  </si>
  <si>
    <t>累積分布関数（Z）</t>
    <rPh sb="0" eb="6">
      <t>ルイセキブンプカンスウ</t>
    </rPh>
    <phoneticPr fontId="1"/>
  </si>
  <si>
    <t>区間（X）</t>
    <rPh sb="0" eb="2">
      <t>クカン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</si>
</sst>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b/>
      <sz val="11"/>
      <color rgb="FF7030A0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  <font>
      <b/>
      <sz val="11"/>
      <color rgb="FF00B0F0"/>
      <name val="游ゴシック"/>
      <family val="3"/>
      <charset val="128"/>
      <scheme val="minor"/>
    </font>
    <font>
      <b/>
      <sz val="11"/>
      <color rgb="FFC00000"/>
      <name val="游ゴシック"/>
      <family val="3"/>
      <charset val="128"/>
      <scheme val="minor"/>
    </font>
    <font>
      <sz val="11"/>
      <color rgb="FFC0000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10" xfId="0" applyBorder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2" fillId="0" borderId="0" xfId="0" applyFont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5" fillId="0" borderId="9" xfId="0" quotePrefix="1" applyFont="1" applyBorder="1" applyAlignment="1">
      <alignment vertical="center"/>
    </xf>
    <xf numFmtId="0" fontId="6" fillId="0" borderId="9" xfId="0" quotePrefix="1" applyFont="1" applyBorder="1" applyAlignment="1">
      <alignment vertical="center"/>
    </xf>
    <xf numFmtId="0" fontId="7" fillId="0" borderId="9" xfId="0" quotePrefix="1" applyFont="1" applyBorder="1" applyAlignment="1">
      <alignment vertical="center"/>
    </xf>
    <xf numFmtId="0" fontId="8" fillId="0" borderId="7" xfId="0" quotePrefix="1" applyFont="1" applyBorder="1" applyAlignment="1">
      <alignment vertical="center"/>
    </xf>
    <xf numFmtId="0" fontId="0" fillId="0" borderId="0" xfId="0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M102"/>
  <sheetViews>
    <sheetView tabSelected="1" workbookViewId="0"/>
  </sheetViews>
  <sheetFormatPr defaultRowHeight="18.75" x14ac:dyDescent="0.4"/>
  <cols>
    <col min="1" max="1" width="8.75" customWidth="1"/>
    <col min="2" max="2" width="17.625" bestFit="1" customWidth="1"/>
    <col min="3" max="3" width="3.75" customWidth="1"/>
    <col min="5" max="5" width="17.625" bestFit="1" customWidth="1"/>
    <col min="7" max="7" width="11.125" style="27" customWidth="1"/>
    <col min="8" max="8" width="8.875" customWidth="1"/>
    <col min="10" max="10" width="3.75" customWidth="1"/>
    <col min="11" max="11" width="11.125" style="33" customWidth="1"/>
  </cols>
  <sheetData>
    <row r="1" spans="1:13" ht="19.5" thickBot="1" x14ac:dyDescent="0.45">
      <c r="A1" s="1" t="s">
        <v>0</v>
      </c>
      <c r="B1" s="1" t="s">
        <v>36</v>
      </c>
      <c r="C1" s="11"/>
      <c r="D1" s="11" t="s">
        <v>35</v>
      </c>
      <c r="E1" s="11" t="s">
        <v>37</v>
      </c>
      <c r="G1" s="13" t="s">
        <v>38</v>
      </c>
      <c r="H1" s="1" t="s">
        <v>1</v>
      </c>
      <c r="K1" s="28" t="s">
        <v>34</v>
      </c>
      <c r="L1" s="11" t="s">
        <v>1</v>
      </c>
    </row>
    <row r="2" spans="1:13" x14ac:dyDescent="0.4">
      <c r="A2">
        <v>0</v>
      </c>
      <c r="B2">
        <f>_xlfn.NORM.DIST(A2,50,10,TRUE)</f>
        <v>2.8665157187919333E-7</v>
      </c>
      <c r="C2" s="12"/>
      <c r="D2" s="12">
        <f>(A2-50)/10</f>
        <v>-5</v>
      </c>
      <c r="E2" s="12">
        <f>_xlfn.NORM.S.DIST(D2,TRUE)</f>
        <v>2.8665157187919333E-7</v>
      </c>
      <c r="G2" s="14" t="s">
        <v>6</v>
      </c>
      <c r="H2" s="5">
        <f>_xlfn.NORM.DIST(50,50,10,TRUE)</f>
        <v>0.5</v>
      </c>
      <c r="K2" s="14" t="s">
        <v>20</v>
      </c>
      <c r="L2" s="5">
        <f>_xlfn.NORM.S.DIST(0,TRUE)</f>
        <v>0.5</v>
      </c>
    </row>
    <row r="3" spans="1:13" x14ac:dyDescent="0.4">
      <c r="A3">
        <v>1</v>
      </c>
      <c r="B3">
        <f t="shared" ref="B3:B66" si="0">_xlfn.NORM.DIST(A3,50,10,TRUE)</f>
        <v>4.7918327659031834E-7</v>
      </c>
      <c r="C3" s="12"/>
      <c r="D3" s="12">
        <f t="shared" ref="D3:D66" si="1">(A3-50)/10</f>
        <v>-4.9000000000000004</v>
      </c>
      <c r="E3" s="12">
        <f t="shared" ref="E3:E66" si="2">_xlfn.NORM.S.DIST(D3,TRUE)</f>
        <v>4.7918327659031834E-7</v>
      </c>
      <c r="G3" s="15" t="s">
        <v>7</v>
      </c>
      <c r="H3" s="2">
        <f>1-_xlfn.NORM.DIST(50,50,10,TRUE)</f>
        <v>0.5</v>
      </c>
      <c r="K3" s="15" t="s">
        <v>21</v>
      </c>
      <c r="L3" s="2">
        <f>1-_xlfn.NORM.S.DIST(0,TRUE)</f>
        <v>0.5</v>
      </c>
    </row>
    <row r="4" spans="1:13" x14ac:dyDescent="0.4">
      <c r="A4">
        <v>2</v>
      </c>
      <c r="B4">
        <f t="shared" si="0"/>
        <v>7.933281519755948E-7</v>
      </c>
      <c r="C4" s="12"/>
      <c r="D4" s="12">
        <f t="shared" si="1"/>
        <v>-4.8</v>
      </c>
      <c r="E4" s="12">
        <f t="shared" si="2"/>
        <v>7.933281519755948E-7</v>
      </c>
      <c r="G4" s="16" t="s">
        <v>8</v>
      </c>
      <c r="H4" s="3">
        <f>_xlfn.NORM.DIST(40,50,10,TRUE)</f>
        <v>0.15865525393145699</v>
      </c>
      <c r="K4" s="16" t="s">
        <v>22</v>
      </c>
      <c r="L4" s="3">
        <f>_xlfn.NORM.S.DIST(-1,TRUE)</f>
        <v>0.15865525393145699</v>
      </c>
    </row>
    <row r="5" spans="1:13" x14ac:dyDescent="0.4">
      <c r="A5">
        <v>3</v>
      </c>
      <c r="B5">
        <f t="shared" si="0"/>
        <v>1.3008074539172773E-6</v>
      </c>
      <c r="C5" s="12"/>
      <c r="D5" s="12">
        <f t="shared" si="1"/>
        <v>-4.7</v>
      </c>
      <c r="E5" s="12">
        <f t="shared" si="2"/>
        <v>1.3008074539172773E-6</v>
      </c>
      <c r="G5" s="17" t="s">
        <v>9</v>
      </c>
      <c r="H5" s="2">
        <f>1-_xlfn.NORM.DIST(60,50,10,TRUE)</f>
        <v>0.15865525393145696</v>
      </c>
      <c r="K5" s="17" t="s">
        <v>23</v>
      </c>
      <c r="L5" s="2">
        <f>1-_xlfn.NORM.S.DIST(1,TRUE)</f>
        <v>0.15865525393145696</v>
      </c>
    </row>
    <row r="6" spans="1:13" x14ac:dyDescent="0.4">
      <c r="A6">
        <v>4</v>
      </c>
      <c r="B6">
        <f t="shared" si="0"/>
        <v>2.1124547025028533E-6</v>
      </c>
      <c r="C6" s="12"/>
      <c r="D6" s="12">
        <f t="shared" si="1"/>
        <v>-4.5999999999999996</v>
      </c>
      <c r="E6" s="12">
        <f t="shared" si="2"/>
        <v>2.1124547025028533E-6</v>
      </c>
      <c r="G6" s="18" t="s">
        <v>10</v>
      </c>
      <c r="H6" s="3">
        <f>_xlfn.NORM.DIST(30,50,10,TRUE)</f>
        <v>2.2750131948179191E-2</v>
      </c>
      <c r="K6" s="18" t="s">
        <v>24</v>
      </c>
      <c r="L6" s="3">
        <f>_xlfn.NORM.S.DIST(-2,TRUE)</f>
        <v>2.2750131948179191E-2</v>
      </c>
    </row>
    <row r="7" spans="1:13" x14ac:dyDescent="0.4">
      <c r="A7">
        <v>5</v>
      </c>
      <c r="B7">
        <f t="shared" si="0"/>
        <v>3.3976731247300535E-6</v>
      </c>
      <c r="C7" s="12"/>
      <c r="D7" s="12">
        <f t="shared" si="1"/>
        <v>-4.5</v>
      </c>
      <c r="E7" s="12">
        <f t="shared" si="2"/>
        <v>3.3976731247300535E-6</v>
      </c>
      <c r="G7" s="19" t="s">
        <v>11</v>
      </c>
      <c r="H7" s="2">
        <f>1-_xlfn.NORM.DIST(70,50,10,TRUE)</f>
        <v>2.2750131948179209E-2</v>
      </c>
      <c r="K7" s="19" t="s">
        <v>25</v>
      </c>
      <c r="L7" s="2">
        <f>1-_xlfn.NORM.S.DIST(2,TRUE)</f>
        <v>2.2750131948179209E-2</v>
      </c>
    </row>
    <row r="8" spans="1:13" x14ac:dyDescent="0.4">
      <c r="A8">
        <v>6</v>
      </c>
      <c r="B8">
        <f t="shared" si="0"/>
        <v>5.4125439077038416E-6</v>
      </c>
      <c r="C8" s="12"/>
      <c r="D8" s="12">
        <f t="shared" si="1"/>
        <v>-4.4000000000000004</v>
      </c>
      <c r="E8" s="12">
        <f t="shared" si="2"/>
        <v>5.4125439077038416E-6</v>
      </c>
      <c r="G8" s="20" t="s">
        <v>12</v>
      </c>
      <c r="H8" s="3">
        <f>_xlfn.NORM.DIST(20,50,10,TRUE)</f>
        <v>1.3498980316300933E-3</v>
      </c>
      <c r="K8" s="20" t="s">
        <v>26</v>
      </c>
      <c r="L8" s="3">
        <f>_xlfn.NORM.S.DIST(-3,TRUE)</f>
        <v>1.3498980316300933E-3</v>
      </c>
    </row>
    <row r="9" spans="1:13" x14ac:dyDescent="0.4">
      <c r="A9">
        <v>7</v>
      </c>
      <c r="B9">
        <f t="shared" si="0"/>
        <v>8.5399054709917942E-6</v>
      </c>
      <c r="C9" s="12"/>
      <c r="D9" s="12">
        <f t="shared" si="1"/>
        <v>-4.3</v>
      </c>
      <c r="E9" s="12">
        <f t="shared" si="2"/>
        <v>8.5399054709917942E-6</v>
      </c>
      <c r="G9" s="21" t="s">
        <v>13</v>
      </c>
      <c r="H9" s="2">
        <f>1-_xlfn.NORM.DIST(80,50,10,TRUE)</f>
        <v>1.3498980316301035E-3</v>
      </c>
      <c r="K9" s="21" t="s">
        <v>27</v>
      </c>
      <c r="L9" s="2">
        <f>1-_xlfn.NORM.S.DIST(3,TRUE)</f>
        <v>1.3498980316301035E-3</v>
      </c>
    </row>
    <row r="10" spans="1:13" x14ac:dyDescent="0.4">
      <c r="A10">
        <v>8</v>
      </c>
      <c r="B10">
        <f t="shared" si="0"/>
        <v>1.3345749015906309E-5</v>
      </c>
      <c r="C10" s="12"/>
      <c r="D10" s="12">
        <f t="shared" si="1"/>
        <v>-4.2</v>
      </c>
      <c r="E10" s="12">
        <f t="shared" si="2"/>
        <v>1.3345749015906309E-5</v>
      </c>
      <c r="G10" s="22" t="s">
        <v>14</v>
      </c>
      <c r="H10" s="3">
        <f>_xlfn.NORM.DIST(10,50,10,TRUE)</f>
        <v>3.1671241833119857E-5</v>
      </c>
      <c r="K10" s="22" t="s">
        <v>28</v>
      </c>
      <c r="L10" s="3">
        <f>_xlfn.NORM.S.DIST(-4,TRUE)</f>
        <v>3.1671241833119857E-5</v>
      </c>
    </row>
    <row r="11" spans="1:13" ht="19.5" thickBot="1" x14ac:dyDescent="0.45">
      <c r="A11">
        <v>9</v>
      </c>
      <c r="B11">
        <f t="shared" si="0"/>
        <v>2.0657506912546714E-5</v>
      </c>
      <c r="C11" s="12"/>
      <c r="D11" s="12">
        <f t="shared" si="1"/>
        <v>-4.0999999999999996</v>
      </c>
      <c r="E11" s="12">
        <f t="shared" si="2"/>
        <v>2.0657506912546714E-5</v>
      </c>
      <c r="G11" s="23" t="s">
        <v>15</v>
      </c>
      <c r="H11" s="4">
        <f>1-_xlfn.NORM.DIST(90,50,10,TRUE)</f>
        <v>3.1671241833119979E-5</v>
      </c>
      <c r="K11" s="23" t="s">
        <v>29</v>
      </c>
      <c r="L11" s="4">
        <f>1-_xlfn.NORM.S.DIST(4,TRUE)</f>
        <v>3.1671241833119979E-5</v>
      </c>
    </row>
    <row r="12" spans="1:13" x14ac:dyDescent="0.4">
      <c r="A12">
        <v>10</v>
      </c>
      <c r="B12">
        <f t="shared" si="0"/>
        <v>3.1671241833119857E-5</v>
      </c>
      <c r="C12" s="12"/>
      <c r="D12" s="12">
        <f t="shared" si="1"/>
        <v>-4</v>
      </c>
      <c r="E12" s="12">
        <f t="shared" si="2"/>
        <v>3.1671241833119857E-5</v>
      </c>
      <c r="G12" s="24" t="s">
        <v>16</v>
      </c>
      <c r="H12" s="6">
        <f>_xlfn.NORM.DIST(60,50,10,TRUE)-_xlfn.NORM.DIST(40,50,10,TRUE)</f>
        <v>0.68268949213708607</v>
      </c>
      <c r="I12" s="7" t="s">
        <v>2</v>
      </c>
      <c r="K12" s="29" t="s">
        <v>30</v>
      </c>
      <c r="L12" s="6">
        <f>_xlfn.NORM.S.DIST(1,TRUE)-_xlfn.NORM.S.DIST(-1,TRUE)</f>
        <v>0.68268949213708607</v>
      </c>
      <c r="M12" s="7" t="s">
        <v>2</v>
      </c>
    </row>
    <row r="13" spans="1:13" x14ac:dyDescent="0.4">
      <c r="A13">
        <v>11</v>
      </c>
      <c r="B13">
        <f t="shared" si="0"/>
        <v>4.8096344017602614E-5</v>
      </c>
      <c r="C13" s="12"/>
      <c r="D13" s="12">
        <f t="shared" si="1"/>
        <v>-3.9</v>
      </c>
      <c r="E13" s="12">
        <f t="shared" si="2"/>
        <v>4.8096344017602614E-5</v>
      </c>
      <c r="G13" s="25" t="s">
        <v>17</v>
      </c>
      <c r="H13" s="6">
        <f>_xlfn.NORM.DIST(70,50,10,TRUE)-_xlfn.NORM.DIST(30,50,10,TRUE)</f>
        <v>0.95449973610364158</v>
      </c>
      <c r="I13" s="8" t="s">
        <v>3</v>
      </c>
      <c r="K13" s="30" t="s">
        <v>31</v>
      </c>
      <c r="L13" s="6">
        <f>_xlfn.NORM.S.DIST(2,TRUE)-_xlfn.NORM.S.DIST(-2,TRUE)</f>
        <v>0.95449973610364158</v>
      </c>
      <c r="M13" s="8" t="s">
        <v>3</v>
      </c>
    </row>
    <row r="14" spans="1:13" x14ac:dyDescent="0.4">
      <c r="A14">
        <v>12</v>
      </c>
      <c r="B14">
        <f t="shared" si="0"/>
        <v>7.234804392511999E-5</v>
      </c>
      <c r="C14" s="12"/>
      <c r="D14" s="12">
        <f t="shared" si="1"/>
        <v>-3.8</v>
      </c>
      <c r="E14" s="12">
        <f t="shared" si="2"/>
        <v>7.234804392511999E-5</v>
      </c>
      <c r="G14" s="26" t="s">
        <v>18</v>
      </c>
      <c r="H14" s="6">
        <f>_xlfn.NORM.DIST(80,50,10,TRUE)-_xlfn.NORM.DIST(20,50,10,TRUE)</f>
        <v>0.99730020393673979</v>
      </c>
      <c r="I14" s="9" t="s">
        <v>4</v>
      </c>
      <c r="K14" s="31" t="s">
        <v>32</v>
      </c>
      <c r="L14" s="6">
        <f>_xlfn.NORM.S.DIST(3,TRUE)-_xlfn.NORM.S.DIST(-3,TRUE)</f>
        <v>0.99730020393673979</v>
      </c>
      <c r="M14" s="9" t="s">
        <v>4</v>
      </c>
    </row>
    <row r="15" spans="1:13" ht="19.5" thickBot="1" x14ac:dyDescent="0.45">
      <c r="A15">
        <v>13</v>
      </c>
      <c r="B15">
        <f t="shared" si="0"/>
        <v>1.0779973347738824E-4</v>
      </c>
      <c r="C15" s="12"/>
      <c r="D15" s="12">
        <f t="shared" si="1"/>
        <v>-3.7</v>
      </c>
      <c r="E15" s="12">
        <f t="shared" si="2"/>
        <v>1.0779973347738824E-4</v>
      </c>
      <c r="G15" s="23" t="s">
        <v>19</v>
      </c>
      <c r="H15" s="4">
        <f>_xlfn.NORM.DIST(90,50,10,TRUE)-_xlfn.NORM.DIST(10,50,10,TRUE)</f>
        <v>0.99993665751633376</v>
      </c>
      <c r="I15" s="10" t="s">
        <v>5</v>
      </c>
      <c r="K15" s="32" t="s">
        <v>33</v>
      </c>
      <c r="L15" s="4">
        <f>_xlfn.NORM.S.DIST(4,TRUE)-_xlfn.NORM.S.DIST(-4,TRUE)</f>
        <v>0.99993665751633376</v>
      </c>
      <c r="M15" s="10" t="s">
        <v>5</v>
      </c>
    </row>
    <row r="16" spans="1:13" x14ac:dyDescent="0.4">
      <c r="A16">
        <v>14</v>
      </c>
      <c r="B16">
        <f t="shared" si="0"/>
        <v>1.5910859015753364E-4</v>
      </c>
      <c r="C16" s="12"/>
      <c r="D16" s="12">
        <f t="shared" si="1"/>
        <v>-3.6</v>
      </c>
      <c r="E16" s="12">
        <f t="shared" si="2"/>
        <v>1.5910859015753364E-4</v>
      </c>
    </row>
    <row r="17" spans="1:5" x14ac:dyDescent="0.4">
      <c r="A17">
        <v>15</v>
      </c>
      <c r="B17">
        <f t="shared" si="0"/>
        <v>2.3262907903552504E-4</v>
      </c>
      <c r="C17" s="12"/>
      <c r="D17" s="12">
        <f t="shared" si="1"/>
        <v>-3.5</v>
      </c>
      <c r="E17" s="12">
        <f t="shared" si="2"/>
        <v>2.3262907903552504E-4</v>
      </c>
    </row>
    <row r="18" spans="1:5" x14ac:dyDescent="0.4">
      <c r="A18">
        <v>16</v>
      </c>
      <c r="B18">
        <f t="shared" si="0"/>
        <v>3.369292656768808E-4</v>
      </c>
      <c r="C18" s="12"/>
      <c r="D18" s="12">
        <f t="shared" si="1"/>
        <v>-3.4</v>
      </c>
      <c r="E18" s="12">
        <f t="shared" si="2"/>
        <v>3.369292656768808E-4</v>
      </c>
    </row>
    <row r="19" spans="1:5" x14ac:dyDescent="0.4">
      <c r="A19">
        <v>17</v>
      </c>
      <c r="B19">
        <f t="shared" si="0"/>
        <v>4.8342414238377744E-4</v>
      </c>
      <c r="C19" s="12"/>
      <c r="D19" s="12">
        <f t="shared" si="1"/>
        <v>-3.3</v>
      </c>
      <c r="E19" s="12">
        <f t="shared" si="2"/>
        <v>4.8342414238377744E-4</v>
      </c>
    </row>
    <row r="20" spans="1:5" x14ac:dyDescent="0.4">
      <c r="A20">
        <v>18</v>
      </c>
      <c r="B20">
        <f t="shared" si="0"/>
        <v>6.8713793791584719E-4</v>
      </c>
      <c r="C20" s="12"/>
      <c r="D20" s="12">
        <f t="shared" si="1"/>
        <v>-3.2</v>
      </c>
      <c r="E20" s="12">
        <f t="shared" si="2"/>
        <v>6.8713793791584719E-4</v>
      </c>
    </row>
    <row r="21" spans="1:5" x14ac:dyDescent="0.4">
      <c r="A21">
        <v>19</v>
      </c>
      <c r="B21">
        <f t="shared" si="0"/>
        <v>9.676032132183561E-4</v>
      </c>
      <c r="C21" s="12"/>
      <c r="D21" s="12">
        <f t="shared" si="1"/>
        <v>-3.1</v>
      </c>
      <c r="E21" s="12">
        <f t="shared" si="2"/>
        <v>9.676032132183561E-4</v>
      </c>
    </row>
    <row r="22" spans="1:5" x14ac:dyDescent="0.4">
      <c r="A22">
        <v>20</v>
      </c>
      <c r="B22">
        <f t="shared" si="0"/>
        <v>1.3498980316300933E-3</v>
      </c>
      <c r="C22" s="12"/>
      <c r="D22" s="12">
        <f t="shared" si="1"/>
        <v>-3</v>
      </c>
      <c r="E22" s="12">
        <f t="shared" si="2"/>
        <v>1.3498980316300933E-3</v>
      </c>
    </row>
    <row r="23" spans="1:5" x14ac:dyDescent="0.4">
      <c r="A23">
        <v>21</v>
      </c>
      <c r="B23">
        <f t="shared" si="0"/>
        <v>1.8658133003840378E-3</v>
      </c>
      <c r="C23" s="12"/>
      <c r="D23" s="12">
        <f t="shared" si="1"/>
        <v>-2.9</v>
      </c>
      <c r="E23" s="12">
        <f t="shared" si="2"/>
        <v>1.8658133003840378E-3</v>
      </c>
    </row>
    <row r="24" spans="1:5" x14ac:dyDescent="0.4">
      <c r="A24">
        <v>22</v>
      </c>
      <c r="B24">
        <f t="shared" si="0"/>
        <v>2.5551303304279312E-3</v>
      </c>
      <c r="C24" s="12"/>
      <c r="D24" s="12">
        <f t="shared" si="1"/>
        <v>-2.8</v>
      </c>
      <c r="E24" s="12">
        <f t="shared" si="2"/>
        <v>2.5551303304279312E-3</v>
      </c>
    </row>
    <row r="25" spans="1:5" x14ac:dyDescent="0.4">
      <c r="A25">
        <v>23</v>
      </c>
      <c r="B25">
        <f t="shared" si="0"/>
        <v>3.4669738030406643E-3</v>
      </c>
      <c r="C25" s="12"/>
      <c r="D25" s="12">
        <f t="shared" si="1"/>
        <v>-2.7</v>
      </c>
      <c r="E25" s="12">
        <f t="shared" si="2"/>
        <v>3.4669738030406643E-3</v>
      </c>
    </row>
    <row r="26" spans="1:5" x14ac:dyDescent="0.4">
      <c r="A26">
        <v>24</v>
      </c>
      <c r="B26">
        <f t="shared" si="0"/>
        <v>4.6611880237187476E-3</v>
      </c>
      <c r="C26" s="12"/>
      <c r="D26" s="12">
        <f t="shared" si="1"/>
        <v>-2.6</v>
      </c>
      <c r="E26" s="12">
        <f t="shared" si="2"/>
        <v>4.6611880237187476E-3</v>
      </c>
    </row>
    <row r="27" spans="1:5" x14ac:dyDescent="0.4">
      <c r="A27">
        <v>25</v>
      </c>
      <c r="B27">
        <f t="shared" si="0"/>
        <v>6.2096653257761331E-3</v>
      </c>
      <c r="C27" s="12"/>
      <c r="D27" s="12">
        <f t="shared" si="1"/>
        <v>-2.5</v>
      </c>
      <c r="E27" s="12">
        <f t="shared" si="2"/>
        <v>6.2096653257761331E-3</v>
      </c>
    </row>
    <row r="28" spans="1:5" x14ac:dyDescent="0.4">
      <c r="A28">
        <v>26</v>
      </c>
      <c r="B28">
        <f t="shared" si="0"/>
        <v>8.1975359245961311E-3</v>
      </c>
      <c r="C28" s="12"/>
      <c r="D28" s="12">
        <f t="shared" si="1"/>
        <v>-2.4</v>
      </c>
      <c r="E28" s="12">
        <f t="shared" si="2"/>
        <v>8.1975359245961311E-3</v>
      </c>
    </row>
    <row r="29" spans="1:5" x14ac:dyDescent="0.4">
      <c r="A29">
        <v>27</v>
      </c>
      <c r="B29">
        <f t="shared" si="0"/>
        <v>1.0724110021675811E-2</v>
      </c>
      <c r="C29" s="12"/>
      <c r="D29" s="12">
        <f t="shared" si="1"/>
        <v>-2.2999999999999998</v>
      </c>
      <c r="E29" s="12">
        <f t="shared" si="2"/>
        <v>1.0724110021675811E-2</v>
      </c>
    </row>
    <row r="30" spans="1:5" x14ac:dyDescent="0.4">
      <c r="A30">
        <v>28</v>
      </c>
      <c r="B30">
        <f t="shared" si="0"/>
        <v>1.3903447513498597E-2</v>
      </c>
      <c r="C30" s="12"/>
      <c r="D30" s="12">
        <f t="shared" si="1"/>
        <v>-2.2000000000000002</v>
      </c>
      <c r="E30" s="12">
        <f t="shared" si="2"/>
        <v>1.3903447513498597E-2</v>
      </c>
    </row>
    <row r="31" spans="1:5" x14ac:dyDescent="0.4">
      <c r="A31">
        <v>29</v>
      </c>
      <c r="B31">
        <f t="shared" si="0"/>
        <v>1.7864420562816546E-2</v>
      </c>
      <c r="C31" s="12"/>
      <c r="D31" s="12">
        <f t="shared" si="1"/>
        <v>-2.1</v>
      </c>
      <c r="E31" s="12">
        <f t="shared" si="2"/>
        <v>1.7864420562816546E-2</v>
      </c>
    </row>
    <row r="32" spans="1:5" x14ac:dyDescent="0.4">
      <c r="A32">
        <v>30</v>
      </c>
      <c r="B32">
        <f t="shared" si="0"/>
        <v>2.2750131948179191E-2</v>
      </c>
      <c r="C32" s="12"/>
      <c r="D32" s="12">
        <f t="shared" si="1"/>
        <v>-2</v>
      </c>
      <c r="E32" s="12">
        <f t="shared" si="2"/>
        <v>2.2750131948179191E-2</v>
      </c>
    </row>
    <row r="33" spans="1:5" x14ac:dyDescent="0.4">
      <c r="A33">
        <v>31</v>
      </c>
      <c r="B33">
        <f t="shared" si="0"/>
        <v>2.87165598160018E-2</v>
      </c>
      <c r="C33" s="12"/>
      <c r="D33" s="12">
        <f t="shared" si="1"/>
        <v>-1.9</v>
      </c>
      <c r="E33" s="12">
        <f t="shared" si="2"/>
        <v>2.87165598160018E-2</v>
      </c>
    </row>
    <row r="34" spans="1:5" x14ac:dyDescent="0.4">
      <c r="A34">
        <v>32</v>
      </c>
      <c r="B34">
        <f t="shared" si="0"/>
        <v>3.5930319112925789E-2</v>
      </c>
      <c r="C34" s="12"/>
      <c r="D34" s="12">
        <f t="shared" si="1"/>
        <v>-1.8</v>
      </c>
      <c r="E34" s="12">
        <f t="shared" si="2"/>
        <v>3.5930319112925789E-2</v>
      </c>
    </row>
    <row r="35" spans="1:5" x14ac:dyDescent="0.4">
      <c r="A35">
        <v>33</v>
      </c>
      <c r="B35">
        <f t="shared" si="0"/>
        <v>4.4565462758543041E-2</v>
      </c>
      <c r="C35" s="12"/>
      <c r="D35" s="12">
        <f t="shared" si="1"/>
        <v>-1.7</v>
      </c>
      <c r="E35" s="12">
        <f t="shared" si="2"/>
        <v>4.4565462758543041E-2</v>
      </c>
    </row>
    <row r="36" spans="1:5" x14ac:dyDescent="0.4">
      <c r="A36">
        <v>34</v>
      </c>
      <c r="B36">
        <f t="shared" si="0"/>
        <v>5.4799291699557967E-2</v>
      </c>
      <c r="C36" s="12"/>
      <c r="D36" s="12">
        <f t="shared" si="1"/>
        <v>-1.6</v>
      </c>
      <c r="E36" s="12">
        <f t="shared" si="2"/>
        <v>5.4799291699557967E-2</v>
      </c>
    </row>
    <row r="37" spans="1:5" x14ac:dyDescent="0.4">
      <c r="A37">
        <v>35</v>
      </c>
      <c r="B37">
        <f t="shared" si="0"/>
        <v>6.6807201268858057E-2</v>
      </c>
      <c r="C37" s="12"/>
      <c r="D37" s="12">
        <f t="shared" si="1"/>
        <v>-1.5</v>
      </c>
      <c r="E37" s="12">
        <f t="shared" si="2"/>
        <v>6.6807201268858057E-2</v>
      </c>
    </row>
    <row r="38" spans="1:5" x14ac:dyDescent="0.4">
      <c r="A38">
        <v>36</v>
      </c>
      <c r="B38">
        <f t="shared" si="0"/>
        <v>8.0756659233771053E-2</v>
      </c>
      <c r="C38" s="12"/>
      <c r="D38" s="12">
        <f t="shared" si="1"/>
        <v>-1.4</v>
      </c>
      <c r="E38" s="12">
        <f t="shared" si="2"/>
        <v>8.0756659233771053E-2</v>
      </c>
    </row>
    <row r="39" spans="1:5" x14ac:dyDescent="0.4">
      <c r="A39">
        <v>37</v>
      </c>
      <c r="B39">
        <f t="shared" si="0"/>
        <v>9.6800484585610316E-2</v>
      </c>
      <c r="C39" s="12"/>
      <c r="D39" s="12">
        <f t="shared" si="1"/>
        <v>-1.3</v>
      </c>
      <c r="E39" s="12">
        <f t="shared" si="2"/>
        <v>9.6800484585610316E-2</v>
      </c>
    </row>
    <row r="40" spans="1:5" x14ac:dyDescent="0.4">
      <c r="A40">
        <v>38</v>
      </c>
      <c r="B40">
        <f t="shared" si="0"/>
        <v>0.11506967022170828</v>
      </c>
      <c r="C40" s="12"/>
      <c r="D40" s="12">
        <f t="shared" si="1"/>
        <v>-1.2</v>
      </c>
      <c r="E40" s="12">
        <f t="shared" si="2"/>
        <v>0.11506967022170828</v>
      </c>
    </row>
    <row r="41" spans="1:5" x14ac:dyDescent="0.4">
      <c r="A41">
        <v>39</v>
      </c>
      <c r="B41">
        <f t="shared" si="0"/>
        <v>0.13566606094638264</v>
      </c>
      <c r="C41" s="12"/>
      <c r="D41" s="12">
        <f t="shared" si="1"/>
        <v>-1.1000000000000001</v>
      </c>
      <c r="E41" s="12">
        <f t="shared" si="2"/>
        <v>0.13566606094638264</v>
      </c>
    </row>
    <row r="42" spans="1:5" x14ac:dyDescent="0.4">
      <c r="A42">
        <v>40</v>
      </c>
      <c r="B42">
        <f t="shared" si="0"/>
        <v>0.15865525393145699</v>
      </c>
      <c r="C42" s="12"/>
      <c r="D42" s="12">
        <f t="shared" si="1"/>
        <v>-1</v>
      </c>
      <c r="E42" s="12">
        <f t="shared" si="2"/>
        <v>0.15865525393145699</v>
      </c>
    </row>
    <row r="43" spans="1:5" x14ac:dyDescent="0.4">
      <c r="A43">
        <v>41</v>
      </c>
      <c r="B43">
        <f t="shared" si="0"/>
        <v>0.1840601253467595</v>
      </c>
      <c r="C43" s="12"/>
      <c r="D43" s="12">
        <f t="shared" si="1"/>
        <v>-0.9</v>
      </c>
      <c r="E43" s="12">
        <f t="shared" si="2"/>
        <v>0.1840601253467595</v>
      </c>
    </row>
    <row r="44" spans="1:5" x14ac:dyDescent="0.4">
      <c r="A44">
        <v>42</v>
      </c>
      <c r="B44">
        <f t="shared" si="0"/>
        <v>0.21185539858339661</v>
      </c>
      <c r="C44" s="12"/>
      <c r="D44" s="12">
        <f t="shared" si="1"/>
        <v>-0.8</v>
      </c>
      <c r="E44" s="12">
        <f t="shared" si="2"/>
        <v>0.21185539858339661</v>
      </c>
    </row>
    <row r="45" spans="1:5" x14ac:dyDescent="0.4">
      <c r="A45">
        <v>43</v>
      </c>
      <c r="B45">
        <f t="shared" si="0"/>
        <v>0.24196365222307298</v>
      </c>
      <c r="C45" s="12"/>
      <c r="D45" s="12">
        <f t="shared" si="1"/>
        <v>-0.7</v>
      </c>
      <c r="E45" s="12">
        <f t="shared" si="2"/>
        <v>0.24196365222307298</v>
      </c>
    </row>
    <row r="46" spans="1:5" x14ac:dyDescent="0.4">
      <c r="A46">
        <v>44</v>
      </c>
      <c r="B46">
        <f t="shared" si="0"/>
        <v>0.27425311775007355</v>
      </c>
      <c r="C46" s="12"/>
      <c r="D46" s="12">
        <f t="shared" si="1"/>
        <v>-0.6</v>
      </c>
      <c r="E46" s="12">
        <f t="shared" si="2"/>
        <v>0.27425311775007355</v>
      </c>
    </row>
    <row r="47" spans="1:5" x14ac:dyDescent="0.4">
      <c r="A47">
        <v>45</v>
      </c>
      <c r="B47">
        <f t="shared" si="0"/>
        <v>0.30853753872598688</v>
      </c>
      <c r="C47" s="12"/>
      <c r="D47" s="12">
        <f t="shared" si="1"/>
        <v>-0.5</v>
      </c>
      <c r="E47" s="12">
        <f t="shared" si="2"/>
        <v>0.30853753872598688</v>
      </c>
    </row>
    <row r="48" spans="1:5" x14ac:dyDescent="0.4">
      <c r="A48">
        <v>46</v>
      </c>
      <c r="B48">
        <f t="shared" si="0"/>
        <v>0.34457825838967576</v>
      </c>
      <c r="C48" s="12"/>
      <c r="D48" s="12">
        <f t="shared" si="1"/>
        <v>-0.4</v>
      </c>
      <c r="E48" s="12">
        <f t="shared" si="2"/>
        <v>0.34457825838967576</v>
      </c>
    </row>
    <row r="49" spans="1:5" x14ac:dyDescent="0.4">
      <c r="A49">
        <v>47</v>
      </c>
      <c r="B49">
        <f t="shared" si="0"/>
        <v>0.38208857781104733</v>
      </c>
      <c r="C49" s="12"/>
      <c r="D49" s="12">
        <f t="shared" si="1"/>
        <v>-0.3</v>
      </c>
      <c r="E49" s="12">
        <f t="shared" si="2"/>
        <v>0.38208857781104733</v>
      </c>
    </row>
    <row r="50" spans="1:5" x14ac:dyDescent="0.4">
      <c r="A50">
        <v>48</v>
      </c>
      <c r="B50">
        <f t="shared" si="0"/>
        <v>0.42074029056089696</v>
      </c>
      <c r="C50" s="12"/>
      <c r="D50" s="12">
        <f t="shared" si="1"/>
        <v>-0.2</v>
      </c>
      <c r="E50" s="12">
        <f t="shared" si="2"/>
        <v>0.42074029056089696</v>
      </c>
    </row>
    <row r="51" spans="1:5" x14ac:dyDescent="0.4">
      <c r="A51">
        <v>49</v>
      </c>
      <c r="B51">
        <f t="shared" si="0"/>
        <v>0.46017216272297101</v>
      </c>
      <c r="C51" s="12"/>
      <c r="D51" s="12">
        <f t="shared" si="1"/>
        <v>-0.1</v>
      </c>
      <c r="E51" s="12">
        <f t="shared" si="2"/>
        <v>0.46017216272297101</v>
      </c>
    </row>
    <row r="52" spans="1:5" x14ac:dyDescent="0.4">
      <c r="A52">
        <v>50</v>
      </c>
      <c r="B52">
        <f t="shared" si="0"/>
        <v>0.5</v>
      </c>
      <c r="C52" s="12"/>
      <c r="D52" s="12">
        <f t="shared" si="1"/>
        <v>0</v>
      </c>
      <c r="E52" s="12">
        <f t="shared" si="2"/>
        <v>0.5</v>
      </c>
    </row>
    <row r="53" spans="1:5" x14ac:dyDescent="0.4">
      <c r="A53">
        <v>51</v>
      </c>
      <c r="B53">
        <f t="shared" si="0"/>
        <v>0.53982783727702899</v>
      </c>
      <c r="C53" s="12"/>
      <c r="D53" s="12">
        <f t="shared" si="1"/>
        <v>0.1</v>
      </c>
      <c r="E53" s="12">
        <f t="shared" si="2"/>
        <v>0.53982783727702899</v>
      </c>
    </row>
    <row r="54" spans="1:5" x14ac:dyDescent="0.4">
      <c r="A54">
        <v>52</v>
      </c>
      <c r="B54">
        <f t="shared" si="0"/>
        <v>0.57925970943910299</v>
      </c>
      <c r="C54" s="12"/>
      <c r="D54" s="12">
        <f t="shared" si="1"/>
        <v>0.2</v>
      </c>
      <c r="E54" s="12">
        <f t="shared" si="2"/>
        <v>0.57925970943910299</v>
      </c>
    </row>
    <row r="55" spans="1:5" x14ac:dyDescent="0.4">
      <c r="A55">
        <v>53</v>
      </c>
      <c r="B55">
        <f t="shared" si="0"/>
        <v>0.61791142218895267</v>
      </c>
      <c r="C55" s="12"/>
      <c r="D55" s="12">
        <f t="shared" si="1"/>
        <v>0.3</v>
      </c>
      <c r="E55" s="12">
        <f t="shared" si="2"/>
        <v>0.61791142218895267</v>
      </c>
    </row>
    <row r="56" spans="1:5" x14ac:dyDescent="0.4">
      <c r="A56">
        <v>54</v>
      </c>
      <c r="B56">
        <f t="shared" si="0"/>
        <v>0.65542174161032429</v>
      </c>
      <c r="C56" s="12"/>
      <c r="D56" s="12">
        <f t="shared" si="1"/>
        <v>0.4</v>
      </c>
      <c r="E56" s="12">
        <f t="shared" si="2"/>
        <v>0.65542174161032429</v>
      </c>
    </row>
    <row r="57" spans="1:5" x14ac:dyDescent="0.4">
      <c r="A57">
        <v>55</v>
      </c>
      <c r="B57">
        <f t="shared" si="0"/>
        <v>0.69146246127401312</v>
      </c>
      <c r="C57" s="12"/>
      <c r="D57" s="12">
        <f t="shared" si="1"/>
        <v>0.5</v>
      </c>
      <c r="E57" s="12">
        <f t="shared" si="2"/>
        <v>0.69146246127401312</v>
      </c>
    </row>
    <row r="58" spans="1:5" x14ac:dyDescent="0.4">
      <c r="A58">
        <v>56</v>
      </c>
      <c r="B58">
        <f t="shared" si="0"/>
        <v>0.72574688224992645</v>
      </c>
      <c r="C58" s="12"/>
      <c r="D58" s="12">
        <f t="shared" si="1"/>
        <v>0.6</v>
      </c>
      <c r="E58" s="12">
        <f t="shared" si="2"/>
        <v>0.72574688224992645</v>
      </c>
    </row>
    <row r="59" spans="1:5" x14ac:dyDescent="0.4">
      <c r="A59">
        <v>57</v>
      </c>
      <c r="B59">
        <f t="shared" si="0"/>
        <v>0.75803634777692697</v>
      </c>
      <c r="C59" s="12"/>
      <c r="D59" s="12">
        <f t="shared" si="1"/>
        <v>0.7</v>
      </c>
      <c r="E59" s="12">
        <f t="shared" si="2"/>
        <v>0.75803634777692697</v>
      </c>
    </row>
    <row r="60" spans="1:5" x14ac:dyDescent="0.4">
      <c r="A60">
        <v>58</v>
      </c>
      <c r="B60">
        <f t="shared" si="0"/>
        <v>0.78814460141660336</v>
      </c>
      <c r="C60" s="12"/>
      <c r="D60" s="12">
        <f t="shared" si="1"/>
        <v>0.8</v>
      </c>
      <c r="E60" s="12">
        <f t="shared" si="2"/>
        <v>0.78814460141660336</v>
      </c>
    </row>
    <row r="61" spans="1:5" x14ac:dyDescent="0.4">
      <c r="A61">
        <v>59</v>
      </c>
      <c r="B61">
        <f t="shared" si="0"/>
        <v>0.81593987465324047</v>
      </c>
      <c r="C61" s="12"/>
      <c r="D61" s="12">
        <f t="shared" si="1"/>
        <v>0.9</v>
      </c>
      <c r="E61" s="12">
        <f t="shared" si="2"/>
        <v>0.81593987465324047</v>
      </c>
    </row>
    <row r="62" spans="1:5" x14ac:dyDescent="0.4">
      <c r="A62">
        <v>60</v>
      </c>
      <c r="B62">
        <f t="shared" si="0"/>
        <v>0.84134474606854304</v>
      </c>
      <c r="C62" s="12"/>
      <c r="D62" s="12">
        <f t="shared" si="1"/>
        <v>1</v>
      </c>
      <c r="E62" s="12">
        <f t="shared" si="2"/>
        <v>0.84134474606854304</v>
      </c>
    </row>
    <row r="63" spans="1:5" x14ac:dyDescent="0.4">
      <c r="A63">
        <v>61</v>
      </c>
      <c r="B63">
        <f t="shared" si="0"/>
        <v>0.86433393905361733</v>
      </c>
      <c r="C63" s="12"/>
      <c r="D63" s="12">
        <f t="shared" si="1"/>
        <v>1.1000000000000001</v>
      </c>
      <c r="E63" s="12">
        <f t="shared" si="2"/>
        <v>0.86433393905361733</v>
      </c>
    </row>
    <row r="64" spans="1:5" x14ac:dyDescent="0.4">
      <c r="A64">
        <v>62</v>
      </c>
      <c r="B64">
        <f t="shared" si="0"/>
        <v>0.88493032977829178</v>
      </c>
      <c r="C64" s="12"/>
      <c r="D64" s="12">
        <f t="shared" si="1"/>
        <v>1.2</v>
      </c>
      <c r="E64" s="12">
        <f t="shared" si="2"/>
        <v>0.88493032977829178</v>
      </c>
    </row>
    <row r="65" spans="1:5" x14ac:dyDescent="0.4">
      <c r="A65">
        <v>63</v>
      </c>
      <c r="B65">
        <f t="shared" si="0"/>
        <v>0.9031995154143897</v>
      </c>
      <c r="C65" s="12"/>
      <c r="D65" s="12">
        <f t="shared" si="1"/>
        <v>1.3</v>
      </c>
      <c r="E65" s="12">
        <f t="shared" si="2"/>
        <v>0.9031995154143897</v>
      </c>
    </row>
    <row r="66" spans="1:5" x14ac:dyDescent="0.4">
      <c r="A66">
        <v>64</v>
      </c>
      <c r="B66">
        <f t="shared" si="0"/>
        <v>0.91924334076622893</v>
      </c>
      <c r="C66" s="12"/>
      <c r="D66" s="12">
        <f t="shared" si="1"/>
        <v>1.4</v>
      </c>
      <c r="E66" s="12">
        <f t="shared" si="2"/>
        <v>0.91924334076622893</v>
      </c>
    </row>
    <row r="67" spans="1:5" x14ac:dyDescent="0.4">
      <c r="A67">
        <v>65</v>
      </c>
      <c r="B67">
        <f t="shared" ref="B67:B102" si="3">_xlfn.NORM.DIST(A67,50,10,TRUE)</f>
        <v>0.93319279873114191</v>
      </c>
      <c r="C67" s="12"/>
      <c r="D67" s="12">
        <f t="shared" ref="D67:D102" si="4">(A67-50)/10</f>
        <v>1.5</v>
      </c>
      <c r="E67" s="12">
        <f t="shared" ref="E67:E102" si="5">_xlfn.NORM.S.DIST(D67,TRUE)</f>
        <v>0.93319279873114191</v>
      </c>
    </row>
    <row r="68" spans="1:5" x14ac:dyDescent="0.4">
      <c r="A68">
        <v>66</v>
      </c>
      <c r="B68">
        <f t="shared" si="3"/>
        <v>0.94520070830044201</v>
      </c>
      <c r="C68" s="12"/>
      <c r="D68" s="12">
        <f t="shared" si="4"/>
        <v>1.6</v>
      </c>
      <c r="E68" s="12">
        <f t="shared" si="5"/>
        <v>0.94520070830044201</v>
      </c>
    </row>
    <row r="69" spans="1:5" x14ac:dyDescent="0.4">
      <c r="A69">
        <v>67</v>
      </c>
      <c r="B69">
        <f t="shared" si="3"/>
        <v>0.95543453724145699</v>
      </c>
      <c r="C69" s="12"/>
      <c r="D69" s="12">
        <f t="shared" si="4"/>
        <v>1.7</v>
      </c>
      <c r="E69" s="12">
        <f t="shared" si="5"/>
        <v>0.95543453724145699</v>
      </c>
    </row>
    <row r="70" spans="1:5" x14ac:dyDescent="0.4">
      <c r="A70">
        <v>68</v>
      </c>
      <c r="B70">
        <f t="shared" si="3"/>
        <v>0.96406968088707423</v>
      </c>
      <c r="C70" s="12"/>
      <c r="D70" s="12">
        <f t="shared" si="4"/>
        <v>1.8</v>
      </c>
      <c r="E70" s="12">
        <f t="shared" si="5"/>
        <v>0.96406968088707423</v>
      </c>
    </row>
    <row r="71" spans="1:5" x14ac:dyDescent="0.4">
      <c r="A71">
        <v>69</v>
      </c>
      <c r="B71">
        <f t="shared" si="3"/>
        <v>0.97128344018399815</v>
      </c>
      <c r="C71" s="12"/>
      <c r="D71" s="12">
        <f t="shared" si="4"/>
        <v>1.9</v>
      </c>
      <c r="E71" s="12">
        <f t="shared" si="5"/>
        <v>0.97128344018399815</v>
      </c>
    </row>
    <row r="72" spans="1:5" x14ac:dyDescent="0.4">
      <c r="A72">
        <v>70</v>
      </c>
      <c r="B72">
        <f t="shared" si="3"/>
        <v>0.97724986805182079</v>
      </c>
      <c r="C72" s="12"/>
      <c r="D72" s="12">
        <f t="shared" si="4"/>
        <v>2</v>
      </c>
      <c r="E72" s="12">
        <f t="shared" si="5"/>
        <v>0.97724986805182079</v>
      </c>
    </row>
    <row r="73" spans="1:5" x14ac:dyDescent="0.4">
      <c r="A73">
        <v>71</v>
      </c>
      <c r="B73">
        <f t="shared" si="3"/>
        <v>0.98213557943718344</v>
      </c>
      <c r="C73" s="12"/>
      <c r="D73" s="12">
        <f t="shared" si="4"/>
        <v>2.1</v>
      </c>
      <c r="E73" s="12">
        <f t="shared" si="5"/>
        <v>0.98213557943718344</v>
      </c>
    </row>
    <row r="74" spans="1:5" x14ac:dyDescent="0.4">
      <c r="A74">
        <v>72</v>
      </c>
      <c r="B74">
        <f t="shared" si="3"/>
        <v>0.98609655248650141</v>
      </c>
      <c r="C74" s="12"/>
      <c r="D74" s="12">
        <f t="shared" si="4"/>
        <v>2.2000000000000002</v>
      </c>
      <c r="E74" s="12">
        <f t="shared" si="5"/>
        <v>0.98609655248650141</v>
      </c>
    </row>
    <row r="75" spans="1:5" x14ac:dyDescent="0.4">
      <c r="A75">
        <v>73</v>
      </c>
      <c r="B75">
        <f t="shared" si="3"/>
        <v>0.98927588997832416</v>
      </c>
      <c r="C75" s="12"/>
      <c r="D75" s="12">
        <f t="shared" si="4"/>
        <v>2.2999999999999998</v>
      </c>
      <c r="E75" s="12">
        <f t="shared" si="5"/>
        <v>0.98927588997832416</v>
      </c>
    </row>
    <row r="76" spans="1:5" x14ac:dyDescent="0.4">
      <c r="A76">
        <v>74</v>
      </c>
      <c r="B76">
        <f t="shared" si="3"/>
        <v>0.99180246407540384</v>
      </c>
      <c r="C76" s="12"/>
      <c r="D76" s="12">
        <f t="shared" si="4"/>
        <v>2.4</v>
      </c>
      <c r="E76" s="12">
        <f t="shared" si="5"/>
        <v>0.99180246407540384</v>
      </c>
    </row>
    <row r="77" spans="1:5" x14ac:dyDescent="0.4">
      <c r="A77">
        <v>75</v>
      </c>
      <c r="B77">
        <f t="shared" si="3"/>
        <v>0.99379033467422384</v>
      </c>
      <c r="C77" s="12"/>
      <c r="D77" s="12">
        <f t="shared" si="4"/>
        <v>2.5</v>
      </c>
      <c r="E77" s="12">
        <f t="shared" si="5"/>
        <v>0.99379033467422384</v>
      </c>
    </row>
    <row r="78" spans="1:5" x14ac:dyDescent="0.4">
      <c r="A78">
        <v>76</v>
      </c>
      <c r="B78">
        <f t="shared" si="3"/>
        <v>0.99533881197628127</v>
      </c>
      <c r="C78" s="12"/>
      <c r="D78" s="12">
        <f t="shared" si="4"/>
        <v>2.6</v>
      </c>
      <c r="E78" s="12">
        <f t="shared" si="5"/>
        <v>0.99533881197628127</v>
      </c>
    </row>
    <row r="79" spans="1:5" x14ac:dyDescent="0.4">
      <c r="A79">
        <v>77</v>
      </c>
      <c r="B79">
        <f t="shared" si="3"/>
        <v>0.99653302619695938</v>
      </c>
      <c r="C79" s="12"/>
      <c r="D79" s="12">
        <f t="shared" si="4"/>
        <v>2.7</v>
      </c>
      <c r="E79" s="12">
        <f t="shared" si="5"/>
        <v>0.99653302619695938</v>
      </c>
    </row>
    <row r="80" spans="1:5" x14ac:dyDescent="0.4">
      <c r="A80">
        <v>78</v>
      </c>
      <c r="B80">
        <f t="shared" si="3"/>
        <v>0.99744486966957202</v>
      </c>
      <c r="C80" s="12"/>
      <c r="D80" s="12">
        <f t="shared" si="4"/>
        <v>2.8</v>
      </c>
      <c r="E80" s="12">
        <f t="shared" si="5"/>
        <v>0.99744486966957202</v>
      </c>
    </row>
    <row r="81" spans="1:5" x14ac:dyDescent="0.4">
      <c r="A81">
        <v>79</v>
      </c>
      <c r="B81">
        <f t="shared" si="3"/>
        <v>0.99813418669961596</v>
      </c>
      <c r="C81" s="12"/>
      <c r="D81" s="12">
        <f t="shared" si="4"/>
        <v>2.9</v>
      </c>
      <c r="E81" s="12">
        <f t="shared" si="5"/>
        <v>0.99813418669961596</v>
      </c>
    </row>
    <row r="82" spans="1:5" x14ac:dyDescent="0.4">
      <c r="A82">
        <v>80</v>
      </c>
      <c r="B82">
        <f t="shared" si="3"/>
        <v>0.9986501019683699</v>
      </c>
      <c r="C82" s="12"/>
      <c r="D82" s="12">
        <f t="shared" si="4"/>
        <v>3</v>
      </c>
      <c r="E82" s="12">
        <f t="shared" si="5"/>
        <v>0.9986501019683699</v>
      </c>
    </row>
    <row r="83" spans="1:5" x14ac:dyDescent="0.4">
      <c r="A83">
        <v>81</v>
      </c>
      <c r="B83">
        <f t="shared" si="3"/>
        <v>0.99903239678678168</v>
      </c>
      <c r="C83" s="12"/>
      <c r="D83" s="12">
        <f t="shared" si="4"/>
        <v>3.1</v>
      </c>
      <c r="E83" s="12">
        <f t="shared" si="5"/>
        <v>0.99903239678678168</v>
      </c>
    </row>
    <row r="84" spans="1:5" x14ac:dyDescent="0.4">
      <c r="A84">
        <v>82</v>
      </c>
      <c r="B84">
        <f t="shared" si="3"/>
        <v>0.99931286206208414</v>
      </c>
      <c r="C84" s="12"/>
      <c r="D84" s="12">
        <f t="shared" si="4"/>
        <v>3.2</v>
      </c>
      <c r="E84" s="12">
        <f t="shared" si="5"/>
        <v>0.99931286206208414</v>
      </c>
    </row>
    <row r="85" spans="1:5" x14ac:dyDescent="0.4">
      <c r="A85">
        <v>83</v>
      </c>
      <c r="B85">
        <f t="shared" si="3"/>
        <v>0.99951657585761622</v>
      </c>
      <c r="C85" s="12"/>
      <c r="D85" s="12">
        <f t="shared" si="4"/>
        <v>3.3</v>
      </c>
      <c r="E85" s="12">
        <f t="shared" si="5"/>
        <v>0.99951657585761622</v>
      </c>
    </row>
    <row r="86" spans="1:5" x14ac:dyDescent="0.4">
      <c r="A86">
        <v>84</v>
      </c>
      <c r="B86">
        <f t="shared" si="3"/>
        <v>0.99966307073432314</v>
      </c>
      <c r="C86" s="12"/>
      <c r="D86" s="12">
        <f t="shared" si="4"/>
        <v>3.4</v>
      </c>
      <c r="E86" s="12">
        <f t="shared" si="5"/>
        <v>0.99966307073432314</v>
      </c>
    </row>
    <row r="87" spans="1:5" x14ac:dyDescent="0.4">
      <c r="A87">
        <v>85</v>
      </c>
      <c r="B87">
        <f t="shared" si="3"/>
        <v>0.99976737092096446</v>
      </c>
      <c r="C87" s="12"/>
      <c r="D87" s="12">
        <f t="shared" si="4"/>
        <v>3.5</v>
      </c>
      <c r="E87" s="12">
        <f t="shared" si="5"/>
        <v>0.99976737092096446</v>
      </c>
    </row>
    <row r="88" spans="1:5" x14ac:dyDescent="0.4">
      <c r="A88">
        <v>86</v>
      </c>
      <c r="B88">
        <f t="shared" si="3"/>
        <v>0.99984089140984245</v>
      </c>
      <c r="C88" s="12"/>
      <c r="D88" s="12">
        <f t="shared" si="4"/>
        <v>3.6</v>
      </c>
      <c r="E88" s="12">
        <f t="shared" si="5"/>
        <v>0.99984089140984245</v>
      </c>
    </row>
    <row r="89" spans="1:5" x14ac:dyDescent="0.4">
      <c r="A89">
        <v>87</v>
      </c>
      <c r="B89">
        <f t="shared" si="3"/>
        <v>0.99989220026652259</v>
      </c>
      <c r="C89" s="12"/>
      <c r="D89" s="12">
        <f t="shared" si="4"/>
        <v>3.7</v>
      </c>
      <c r="E89" s="12">
        <f t="shared" si="5"/>
        <v>0.99989220026652259</v>
      </c>
    </row>
    <row r="90" spans="1:5" x14ac:dyDescent="0.4">
      <c r="A90">
        <v>88</v>
      </c>
      <c r="B90">
        <f t="shared" si="3"/>
        <v>0.99992765195607491</v>
      </c>
      <c r="C90" s="12"/>
      <c r="D90" s="12">
        <f t="shared" si="4"/>
        <v>3.8</v>
      </c>
      <c r="E90" s="12">
        <f t="shared" si="5"/>
        <v>0.99992765195607491</v>
      </c>
    </row>
    <row r="91" spans="1:5" x14ac:dyDescent="0.4">
      <c r="A91">
        <v>89</v>
      </c>
      <c r="B91">
        <f t="shared" si="3"/>
        <v>0.99995190365598241</v>
      </c>
      <c r="C91" s="12"/>
      <c r="D91" s="12">
        <f t="shared" si="4"/>
        <v>3.9</v>
      </c>
      <c r="E91" s="12">
        <f t="shared" si="5"/>
        <v>0.99995190365598241</v>
      </c>
    </row>
    <row r="92" spans="1:5" x14ac:dyDescent="0.4">
      <c r="A92">
        <v>90</v>
      </c>
      <c r="B92">
        <f t="shared" si="3"/>
        <v>0.99996832875816688</v>
      </c>
      <c r="C92" s="12"/>
      <c r="D92" s="12">
        <f t="shared" si="4"/>
        <v>4</v>
      </c>
      <c r="E92" s="12">
        <f t="shared" si="5"/>
        <v>0.99996832875816688</v>
      </c>
    </row>
    <row r="93" spans="1:5" x14ac:dyDescent="0.4">
      <c r="A93">
        <v>91</v>
      </c>
      <c r="B93">
        <f t="shared" si="3"/>
        <v>0.99997934249308751</v>
      </c>
      <c r="C93" s="12"/>
      <c r="D93" s="12">
        <f t="shared" si="4"/>
        <v>4.0999999999999996</v>
      </c>
      <c r="E93" s="12">
        <f t="shared" si="5"/>
        <v>0.99997934249308751</v>
      </c>
    </row>
    <row r="94" spans="1:5" x14ac:dyDescent="0.4">
      <c r="A94">
        <v>92</v>
      </c>
      <c r="B94">
        <f t="shared" si="3"/>
        <v>0.9999866542509841</v>
      </c>
      <c r="C94" s="12"/>
      <c r="D94" s="12">
        <f t="shared" si="4"/>
        <v>4.2</v>
      </c>
      <c r="E94" s="12">
        <f t="shared" si="5"/>
        <v>0.9999866542509841</v>
      </c>
    </row>
    <row r="95" spans="1:5" x14ac:dyDescent="0.4">
      <c r="A95">
        <v>93</v>
      </c>
      <c r="B95">
        <f t="shared" si="3"/>
        <v>0.99999146009452899</v>
      </c>
      <c r="C95" s="12"/>
      <c r="D95" s="12">
        <f t="shared" si="4"/>
        <v>4.3</v>
      </c>
      <c r="E95" s="12">
        <f t="shared" si="5"/>
        <v>0.99999146009452899</v>
      </c>
    </row>
    <row r="96" spans="1:5" x14ac:dyDescent="0.4">
      <c r="A96">
        <v>94</v>
      </c>
      <c r="B96">
        <f t="shared" si="3"/>
        <v>0.99999458745609227</v>
      </c>
      <c r="C96" s="12"/>
      <c r="D96" s="12">
        <f t="shared" si="4"/>
        <v>4.4000000000000004</v>
      </c>
      <c r="E96" s="12">
        <f t="shared" si="5"/>
        <v>0.99999458745609227</v>
      </c>
    </row>
    <row r="97" spans="1:5" x14ac:dyDescent="0.4">
      <c r="A97">
        <v>95</v>
      </c>
      <c r="B97">
        <f t="shared" si="3"/>
        <v>0.99999660232687526</v>
      </c>
      <c r="C97" s="12"/>
      <c r="D97" s="12">
        <f t="shared" si="4"/>
        <v>4.5</v>
      </c>
      <c r="E97" s="12">
        <f t="shared" si="5"/>
        <v>0.99999660232687526</v>
      </c>
    </row>
    <row r="98" spans="1:5" x14ac:dyDescent="0.4">
      <c r="A98">
        <v>96</v>
      </c>
      <c r="B98">
        <f t="shared" si="3"/>
        <v>0.9999978875452975</v>
      </c>
      <c r="C98" s="12"/>
      <c r="D98" s="12">
        <f t="shared" si="4"/>
        <v>4.5999999999999996</v>
      </c>
      <c r="E98" s="12">
        <f t="shared" si="5"/>
        <v>0.9999978875452975</v>
      </c>
    </row>
    <row r="99" spans="1:5" x14ac:dyDescent="0.4">
      <c r="A99">
        <v>97</v>
      </c>
      <c r="B99">
        <f t="shared" si="3"/>
        <v>0.99999869919254614</v>
      </c>
      <c r="C99" s="12"/>
      <c r="D99" s="12">
        <f t="shared" si="4"/>
        <v>4.7</v>
      </c>
      <c r="E99" s="12">
        <f t="shared" si="5"/>
        <v>0.99999869919254614</v>
      </c>
    </row>
    <row r="100" spans="1:5" x14ac:dyDescent="0.4">
      <c r="A100">
        <v>98</v>
      </c>
      <c r="B100">
        <f t="shared" si="3"/>
        <v>0.99999920667184805</v>
      </c>
      <c r="C100" s="12"/>
      <c r="D100" s="12">
        <f t="shared" si="4"/>
        <v>4.8</v>
      </c>
      <c r="E100" s="12">
        <f t="shared" si="5"/>
        <v>0.99999920667184805</v>
      </c>
    </row>
    <row r="101" spans="1:5" x14ac:dyDescent="0.4">
      <c r="A101">
        <v>99</v>
      </c>
      <c r="B101">
        <f t="shared" si="3"/>
        <v>0.99999952081672339</v>
      </c>
      <c r="C101" s="12"/>
      <c r="D101" s="12">
        <f t="shared" si="4"/>
        <v>4.9000000000000004</v>
      </c>
      <c r="E101" s="12">
        <f t="shared" si="5"/>
        <v>0.99999952081672339</v>
      </c>
    </row>
    <row r="102" spans="1:5" x14ac:dyDescent="0.4">
      <c r="A102">
        <v>100</v>
      </c>
      <c r="B102">
        <f t="shared" si="3"/>
        <v>0.99999971334842808</v>
      </c>
      <c r="C102" s="12"/>
      <c r="D102" s="12">
        <f t="shared" si="4"/>
        <v>5</v>
      </c>
      <c r="E102" s="12">
        <f t="shared" si="5"/>
        <v>0.99999971334842808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愛知学院大学</cp:lastModifiedBy>
  <dcterms:created xsi:type="dcterms:W3CDTF">2023-08-04T23:56:00Z</dcterms:created>
  <dcterms:modified xsi:type="dcterms:W3CDTF">2025-11-24T02:25:58Z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