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5AD8BDA3-8BCB-4E23-92DA-39ECA19458C6}" xr6:coauthVersionLast="47" xr6:coauthVersionMax="47" xr10:uidLastSave="{00000000-0000-0000-0000-000000000000}"/>
  <bookViews>
    <workbookView xWindow="-228" yWindow="1008" windowWidth="22176" windowHeight="1062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9" i="1" s="1"/>
  <c r="F8" i="1"/>
  <c r="E8" i="1" s="1"/>
  <c r="E3" i="1"/>
  <c r="E4" i="1"/>
  <c r="E2" i="1"/>
  <c r="F2" i="1"/>
  <c r="F3" i="1"/>
  <c r="F4" i="1"/>
  <c r="F5" i="1"/>
  <c r="E5" i="1" s="1"/>
  <c r="F6" i="1"/>
  <c r="E6" i="1" s="1"/>
  <c r="F7" i="1"/>
  <c r="E7" i="1" s="1"/>
  <c r="F10" i="1"/>
  <c r="E10" i="1" s="1"/>
  <c r="F11" i="1"/>
  <c r="E11" i="1" s="1"/>
  <c r="I5" i="1" l="1"/>
  <c r="I4" i="1"/>
  <c r="I3" i="1"/>
  <c r="I2" i="1"/>
  <c r="L4" i="1"/>
  <c r="L5" i="1"/>
  <c r="L3" i="1"/>
  <c r="L2" i="1"/>
  <c r="B102" i="1" l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<sst xmlns="http://schemas.openxmlformats.org/spreadsheetml/2006/main" count="26" uniqueCount="23">
  <si>
    <t>点数X</t>
    <rPh sb="0" eb="2">
      <t>テンスウ</t>
    </rPh>
    <phoneticPr fontId="1"/>
  </si>
  <si>
    <t>下位50%以下に入るのは何点以下か</t>
    <rPh sb="0" eb="2">
      <t>カイ</t>
    </rPh>
    <rPh sb="5" eb="7">
      <t>イカ</t>
    </rPh>
    <rPh sb="8" eb="9">
      <t>ハイ</t>
    </rPh>
    <rPh sb="12" eb="14">
      <t>ナンテン</t>
    </rPh>
    <rPh sb="14" eb="16">
      <t>イカ</t>
    </rPh>
    <phoneticPr fontId="1"/>
  </si>
  <si>
    <t>上位50%以上に入るのは何点以上か</t>
    <rPh sb="0" eb="2">
      <t>ジョウイ</t>
    </rPh>
    <rPh sb="5" eb="7">
      <t>イジョウ</t>
    </rPh>
    <rPh sb="8" eb="9">
      <t>ハイ</t>
    </rPh>
    <rPh sb="12" eb="14">
      <t>ナンテン</t>
    </rPh>
    <rPh sb="14" eb="16">
      <t>イジョウ</t>
    </rPh>
    <phoneticPr fontId="1"/>
  </si>
  <si>
    <t>下位15.86553%以下に入るのは何点以下か</t>
    <rPh sb="0" eb="2">
      <t>カイ</t>
    </rPh>
    <rPh sb="11" eb="13">
      <t>イカ</t>
    </rPh>
    <rPh sb="14" eb="15">
      <t>ハイ</t>
    </rPh>
    <rPh sb="18" eb="19">
      <t>ナン</t>
    </rPh>
    <rPh sb="19" eb="20">
      <t>テン</t>
    </rPh>
    <rPh sb="20" eb="22">
      <t>イカ</t>
    </rPh>
    <phoneticPr fontId="1"/>
  </si>
  <si>
    <t>上位15.86553%以上に入るのは何点以上か</t>
    <rPh sb="0" eb="2">
      <t>ジョウイ</t>
    </rPh>
    <rPh sb="11" eb="13">
      <t>イジョウ</t>
    </rPh>
    <rPh sb="14" eb="15">
      <t>ハイ</t>
    </rPh>
    <rPh sb="18" eb="19">
      <t>ナン</t>
    </rPh>
    <rPh sb="19" eb="20">
      <t>テン</t>
    </rPh>
    <rPh sb="20" eb="22">
      <t>イジョウ</t>
    </rPh>
    <phoneticPr fontId="1"/>
  </si>
  <si>
    <t>下位5%以下に入るのは何点以下か</t>
    <rPh sb="0" eb="2">
      <t>カイ</t>
    </rPh>
    <rPh sb="4" eb="6">
      <t>イカ</t>
    </rPh>
    <rPh sb="7" eb="8">
      <t>ハイ</t>
    </rPh>
    <rPh sb="11" eb="12">
      <t>ナン</t>
    </rPh>
    <rPh sb="12" eb="13">
      <t>テン</t>
    </rPh>
    <rPh sb="13" eb="15">
      <t>イカ</t>
    </rPh>
    <phoneticPr fontId="1"/>
  </si>
  <si>
    <t>上位5%以上に入るのは何点以上か</t>
    <rPh sb="0" eb="2">
      <t>ジョウイ</t>
    </rPh>
    <rPh sb="4" eb="6">
      <t>イジョウ</t>
    </rPh>
    <rPh sb="7" eb="8">
      <t>ハイ</t>
    </rPh>
    <rPh sb="11" eb="12">
      <t>ナン</t>
    </rPh>
    <rPh sb="12" eb="13">
      <t>テン</t>
    </rPh>
    <rPh sb="13" eb="15">
      <t>イジョウ</t>
    </rPh>
    <phoneticPr fontId="1"/>
  </si>
  <si>
    <t>下位0.5%以下に入るのは何点以下か</t>
    <rPh sb="0" eb="2">
      <t>カイ</t>
    </rPh>
    <rPh sb="6" eb="8">
      <t>イカ</t>
    </rPh>
    <rPh sb="9" eb="10">
      <t>ハイ</t>
    </rPh>
    <rPh sb="13" eb="14">
      <t>ナン</t>
    </rPh>
    <rPh sb="14" eb="15">
      <t>テン</t>
    </rPh>
    <rPh sb="15" eb="17">
      <t>イカ</t>
    </rPh>
    <phoneticPr fontId="1"/>
  </si>
  <si>
    <t>上位0.5%以上に入るのは何点以上か</t>
    <rPh sb="0" eb="2">
      <t>ジョウイ</t>
    </rPh>
    <rPh sb="6" eb="8">
      <t>イジョウ</t>
    </rPh>
    <rPh sb="9" eb="10">
      <t>ハイ</t>
    </rPh>
    <rPh sb="13" eb="14">
      <t>ナン</t>
    </rPh>
    <rPh sb="14" eb="15">
      <t>テン</t>
    </rPh>
    <rPh sb="15" eb="17">
      <t>イジョウ</t>
    </rPh>
    <phoneticPr fontId="1"/>
  </si>
  <si>
    <t>確率</t>
    <rPh sb="0" eb="2">
      <t>カクリツ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</si>
  <si>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</si>
  <si>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</si>
  <si>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</si>
  <si>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</si>
  <si>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</si>
  <si>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</si>
  <si>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</si>
  <si>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</si>
  <si>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</t>
    <phoneticPr fontId="1"/>
  </si>
  <si>
    <t>区間（Z）</t>
    <rPh sb="0" eb="2">
      <t>クカン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</si>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</sst>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102"/>
  <sheetViews>
    <sheetView tabSelected="1" workbookViewId="0"/>
  </sheetViews>
  <sheetFormatPr defaultRowHeight="18"/>
  <cols>
    <col min="1" max="1" width="8.796875" customWidth="1"/>
    <col min="4" max="4" width="39.69921875" style="2" bestFit="1" customWidth="1"/>
    <col min="8" max="8" width="9.796875" style="2" bestFit="1" customWidth="1"/>
    <col min="9" max="9" width="8.8984375" customWidth="1"/>
    <col min="10" max="10" width="3.69921875" customWidth="1"/>
    <col min="11" max="11" width="9.796875" style="2" bestFit="1" customWidth="1"/>
    <col min="12" max="12" width="8.8984375" customWidth="1"/>
  </cols>
  <sheetData>
    <row r="1" spans="1:12" ht="18.600000000000001" thickBot="1">
      <c r="A1" s="1" t="s">
        <v>0</v>
      </c>
      <c r="B1" s="18" t="s">
        <v>18</v>
      </c>
      <c r="E1" s="1" t="s">
        <v>0</v>
      </c>
      <c r="F1" s="18" t="s">
        <v>18</v>
      </c>
      <c r="H1" s="1" t="s">
        <v>22</v>
      </c>
      <c r="I1" s="1" t="s">
        <v>9</v>
      </c>
      <c r="K1" s="18" t="s">
        <v>19</v>
      </c>
      <c r="L1" s="18" t="s">
        <v>9</v>
      </c>
    </row>
    <row r="2" spans="1:12">
      <c r="A2">
        <v>0</v>
      </c>
      <c r="B2" s="19">
        <f>(A2-50)/10</f>
        <v>-5</v>
      </c>
      <c r="D2" s="15" t="s">
        <v>1</v>
      </c>
      <c r="E2" s="6">
        <f>10*F2+50</f>
        <v>50</v>
      </c>
      <c r="F2" s="6">
        <f>_xlfn.NORM.S.INV(0.5)</f>
        <v>0</v>
      </c>
      <c r="H2" s="15" t="s">
        <v>10</v>
      </c>
      <c r="I2" s="6">
        <f>_xlfn.NORM.DIST(50,50,10,TRUE)</f>
        <v>0.5</v>
      </c>
      <c r="K2" s="15" t="s">
        <v>14</v>
      </c>
      <c r="L2" s="6">
        <f>_xlfn.NORM.S.DIST(0,TRUE)</f>
        <v>0.5</v>
      </c>
    </row>
    <row r="3" spans="1:12">
      <c r="A3">
        <v>1</v>
      </c>
      <c r="B3" s="19">
        <f t="shared" ref="B3:B66" si="0">(A3-50)/10</f>
        <v>-4.9000000000000004</v>
      </c>
      <c r="D3" s="7" t="s">
        <v>2</v>
      </c>
      <c r="E3" s="3">
        <f>10*F3+50</f>
        <v>50</v>
      </c>
      <c r="F3" s="3">
        <f>_xlfn.NORM.S.INV(1-0.5)</f>
        <v>0</v>
      </c>
      <c r="H3" s="7" t="s">
        <v>11</v>
      </c>
      <c r="I3" s="3">
        <f>1-_xlfn.NORM.DIST(50,50,10,TRUE)</f>
        <v>0.5</v>
      </c>
      <c r="K3" s="7" t="s">
        <v>15</v>
      </c>
      <c r="L3" s="3">
        <f>1-_xlfn.NORM.S.DIST(0,TRUE)</f>
        <v>0.5</v>
      </c>
    </row>
    <row r="4" spans="1:12">
      <c r="A4">
        <v>2</v>
      </c>
      <c r="B4" s="19">
        <f t="shared" si="0"/>
        <v>-4.8</v>
      </c>
      <c r="D4" s="8" t="s">
        <v>3</v>
      </c>
      <c r="E4" s="4">
        <f>10*F4+50</f>
        <v>40.000001903888936</v>
      </c>
      <c r="F4" s="4">
        <f>_xlfn.NORM.S.INV(0.1586553)</f>
        <v>-0.99999980961110646</v>
      </c>
      <c r="H4" s="8" t="s">
        <v>12</v>
      </c>
      <c r="I4" s="4">
        <f>_xlfn.NORM.DIST(40,50,10,TRUE)</f>
        <v>0.15865525393145699</v>
      </c>
      <c r="K4" s="8" t="s">
        <v>16</v>
      </c>
      <c r="L4" s="4">
        <f>_xlfn.NORM.S.DIST(-1,TRUE)</f>
        <v>0.15865525393145699</v>
      </c>
    </row>
    <row r="5" spans="1:12" ht="18.600000000000001" thickBot="1">
      <c r="A5">
        <v>3</v>
      </c>
      <c r="B5" s="19">
        <f t="shared" si="0"/>
        <v>-4.7</v>
      </c>
      <c r="D5" s="9" t="s">
        <v>4</v>
      </c>
      <c r="E5" s="3">
        <f>10*F5+50</f>
        <v>59.999998096111064</v>
      </c>
      <c r="F5" s="3">
        <f>_xlfn.NORM.S.INV(1-0.1586553)</f>
        <v>0.99999980961110657</v>
      </c>
      <c r="H5" s="17" t="s">
        <v>13</v>
      </c>
      <c r="I5" s="5">
        <f>1-_xlfn.NORM.DIST(60,50,10,TRUE)</f>
        <v>0.15865525393145696</v>
      </c>
      <c r="K5" s="17" t="s">
        <v>17</v>
      </c>
      <c r="L5" s="5">
        <f>1-_xlfn.NORM.S.DIST(1,TRUE)</f>
        <v>0.15865525393145696</v>
      </c>
    </row>
    <row r="6" spans="1:12">
      <c r="A6">
        <v>4</v>
      </c>
      <c r="B6" s="19">
        <f t="shared" si="0"/>
        <v>-4.5999999999999996</v>
      </c>
      <c r="D6" s="10" t="s">
        <v>5</v>
      </c>
      <c r="E6" s="4">
        <f>10*F6+50</f>
        <v>33.551463730485274</v>
      </c>
      <c r="F6" s="4">
        <f>_xlfn.NORM.S.INV(0.05)</f>
        <v>-1.6448536269514726</v>
      </c>
    </row>
    <row r="7" spans="1:12">
      <c r="A7">
        <v>5</v>
      </c>
      <c r="B7" s="19">
        <f t="shared" si="0"/>
        <v>-4.5</v>
      </c>
      <c r="D7" s="11" t="s">
        <v>6</v>
      </c>
      <c r="E7" s="3">
        <f>10*F7+50</f>
        <v>66.448536269514719</v>
      </c>
      <c r="F7" s="3">
        <f>_xlfn.NORM.S.INV(1-0.05)</f>
        <v>1.6448536269514715</v>
      </c>
    </row>
    <row r="8" spans="1:12">
      <c r="A8">
        <v>6</v>
      </c>
      <c r="B8" s="19">
        <f t="shared" si="0"/>
        <v>-4.4000000000000004</v>
      </c>
      <c r="D8" s="12" t="s">
        <v>20</v>
      </c>
      <c r="E8" s="4">
        <f>10*F8+50</f>
        <v>30.400360154599461</v>
      </c>
      <c r="F8" s="4">
        <f>_xlfn.NORM.S.INV(0.025)</f>
        <v>-1.9599639845400538</v>
      </c>
    </row>
    <row r="9" spans="1:12">
      <c r="A9">
        <v>7</v>
      </c>
      <c r="B9" s="19">
        <f t="shared" si="0"/>
        <v>-4.3</v>
      </c>
      <c r="D9" s="13" t="s">
        <v>21</v>
      </c>
      <c r="E9" s="3">
        <f>10*F9+50</f>
        <v>69.599639845400532</v>
      </c>
      <c r="F9" s="3">
        <f>_xlfn.NORM.S.INV(1-0.025)</f>
        <v>1.9599639845400536</v>
      </c>
    </row>
    <row r="10" spans="1:12">
      <c r="A10">
        <v>8</v>
      </c>
      <c r="B10" s="19">
        <f t="shared" si="0"/>
        <v>-4.2</v>
      </c>
      <c r="D10" s="16" t="s">
        <v>7</v>
      </c>
      <c r="E10" s="4">
        <f>10*F10+50</f>
        <v>24.241706964511</v>
      </c>
      <c r="F10" s="4">
        <f>_xlfn.NORM.S.INV(0.005)</f>
        <v>-2.5758293035488999</v>
      </c>
    </row>
    <row r="11" spans="1:12" ht="18.600000000000001" thickBot="1">
      <c r="A11">
        <v>9</v>
      </c>
      <c r="B11" s="19">
        <f t="shared" si="0"/>
        <v>-4.0999999999999996</v>
      </c>
      <c r="D11" s="14" t="s">
        <v>8</v>
      </c>
      <c r="E11" s="5">
        <f>10*F11+50</f>
        <v>75.758293035489004</v>
      </c>
      <c r="F11" s="5">
        <f>_xlfn.NORM.S.INV(1-0.005)</f>
        <v>2.5758293035488999</v>
      </c>
    </row>
    <row r="12" spans="1:12">
      <c r="A12">
        <v>10</v>
      </c>
      <c r="B12" s="19">
        <f t="shared" si="0"/>
        <v>-4</v>
      </c>
    </row>
    <row r="13" spans="1:12">
      <c r="A13">
        <v>11</v>
      </c>
      <c r="B13" s="19">
        <f t="shared" si="0"/>
        <v>-3.9</v>
      </c>
    </row>
    <row r="14" spans="1:12">
      <c r="A14">
        <v>12</v>
      </c>
      <c r="B14" s="19">
        <f t="shared" si="0"/>
        <v>-3.8</v>
      </c>
    </row>
    <row r="15" spans="1:12">
      <c r="A15">
        <v>13</v>
      </c>
      <c r="B15" s="19">
        <f t="shared" si="0"/>
        <v>-3.7</v>
      </c>
    </row>
    <row r="16" spans="1:12">
      <c r="A16">
        <v>14</v>
      </c>
      <c r="B16" s="19">
        <f t="shared" si="0"/>
        <v>-3.6</v>
      </c>
    </row>
    <row r="17" spans="1:2">
      <c r="A17">
        <v>15</v>
      </c>
      <c r="B17" s="19">
        <f t="shared" si="0"/>
        <v>-3.5</v>
      </c>
    </row>
    <row r="18" spans="1:2">
      <c r="A18">
        <v>16</v>
      </c>
      <c r="B18" s="19">
        <f t="shared" si="0"/>
        <v>-3.4</v>
      </c>
    </row>
    <row r="19" spans="1:2">
      <c r="A19">
        <v>17</v>
      </c>
      <c r="B19" s="19">
        <f t="shared" si="0"/>
        <v>-3.3</v>
      </c>
    </row>
    <row r="20" spans="1:2">
      <c r="A20">
        <v>18</v>
      </c>
      <c r="B20" s="19">
        <f t="shared" si="0"/>
        <v>-3.2</v>
      </c>
    </row>
    <row r="21" spans="1:2">
      <c r="A21">
        <v>19</v>
      </c>
      <c r="B21" s="19">
        <f t="shared" si="0"/>
        <v>-3.1</v>
      </c>
    </row>
    <row r="22" spans="1:2">
      <c r="A22">
        <v>20</v>
      </c>
      <c r="B22" s="19">
        <f t="shared" si="0"/>
        <v>-3</v>
      </c>
    </row>
    <row r="23" spans="1:2">
      <c r="A23">
        <v>21</v>
      </c>
      <c r="B23" s="19">
        <f t="shared" si="0"/>
        <v>-2.9</v>
      </c>
    </row>
    <row r="24" spans="1:2">
      <c r="A24">
        <v>22</v>
      </c>
      <c r="B24" s="19">
        <f t="shared" si="0"/>
        <v>-2.8</v>
      </c>
    </row>
    <row r="25" spans="1:2">
      <c r="A25">
        <v>23</v>
      </c>
      <c r="B25" s="19">
        <f t="shared" si="0"/>
        <v>-2.7</v>
      </c>
    </row>
    <row r="26" spans="1:2">
      <c r="A26">
        <v>24</v>
      </c>
      <c r="B26" s="19">
        <f t="shared" si="0"/>
        <v>-2.6</v>
      </c>
    </row>
    <row r="27" spans="1:2">
      <c r="A27">
        <v>25</v>
      </c>
      <c r="B27" s="19">
        <f t="shared" si="0"/>
        <v>-2.5</v>
      </c>
    </row>
    <row r="28" spans="1:2">
      <c r="A28">
        <v>26</v>
      </c>
      <c r="B28" s="19">
        <f t="shared" si="0"/>
        <v>-2.4</v>
      </c>
    </row>
    <row r="29" spans="1:2">
      <c r="A29">
        <v>27</v>
      </c>
      <c r="B29" s="19">
        <f t="shared" si="0"/>
        <v>-2.2999999999999998</v>
      </c>
    </row>
    <row r="30" spans="1:2">
      <c r="A30">
        <v>28</v>
      </c>
      <c r="B30" s="19">
        <f t="shared" si="0"/>
        <v>-2.2000000000000002</v>
      </c>
    </row>
    <row r="31" spans="1:2">
      <c r="A31">
        <v>29</v>
      </c>
      <c r="B31" s="19">
        <f t="shared" si="0"/>
        <v>-2.1</v>
      </c>
    </row>
    <row r="32" spans="1:2">
      <c r="A32">
        <v>30</v>
      </c>
      <c r="B32" s="19">
        <f t="shared" si="0"/>
        <v>-2</v>
      </c>
    </row>
    <row r="33" spans="1:2">
      <c r="A33">
        <v>31</v>
      </c>
      <c r="B33" s="19">
        <f t="shared" si="0"/>
        <v>-1.9</v>
      </c>
    </row>
    <row r="34" spans="1:2">
      <c r="A34">
        <v>32</v>
      </c>
      <c r="B34" s="19">
        <f t="shared" si="0"/>
        <v>-1.8</v>
      </c>
    </row>
    <row r="35" spans="1:2">
      <c r="A35">
        <v>33</v>
      </c>
      <c r="B35" s="19">
        <f t="shared" si="0"/>
        <v>-1.7</v>
      </c>
    </row>
    <row r="36" spans="1:2">
      <c r="A36">
        <v>34</v>
      </c>
      <c r="B36" s="19">
        <f t="shared" si="0"/>
        <v>-1.6</v>
      </c>
    </row>
    <row r="37" spans="1:2">
      <c r="A37">
        <v>35</v>
      </c>
      <c r="B37" s="19">
        <f t="shared" si="0"/>
        <v>-1.5</v>
      </c>
    </row>
    <row r="38" spans="1:2">
      <c r="A38">
        <v>36</v>
      </c>
      <c r="B38" s="19">
        <f t="shared" si="0"/>
        <v>-1.4</v>
      </c>
    </row>
    <row r="39" spans="1:2">
      <c r="A39">
        <v>37</v>
      </c>
      <c r="B39" s="19">
        <f t="shared" si="0"/>
        <v>-1.3</v>
      </c>
    </row>
    <row r="40" spans="1:2">
      <c r="A40">
        <v>38</v>
      </c>
      <c r="B40" s="19">
        <f t="shared" si="0"/>
        <v>-1.2</v>
      </c>
    </row>
    <row r="41" spans="1:2">
      <c r="A41">
        <v>39</v>
      </c>
      <c r="B41" s="19">
        <f t="shared" si="0"/>
        <v>-1.1000000000000001</v>
      </c>
    </row>
    <row r="42" spans="1:2">
      <c r="A42">
        <v>40</v>
      </c>
      <c r="B42" s="19">
        <f t="shared" si="0"/>
        <v>-1</v>
      </c>
    </row>
    <row r="43" spans="1:2">
      <c r="A43">
        <v>41</v>
      </c>
      <c r="B43" s="19">
        <f t="shared" si="0"/>
        <v>-0.9</v>
      </c>
    </row>
    <row r="44" spans="1:2">
      <c r="A44">
        <v>42</v>
      </c>
      <c r="B44" s="19">
        <f t="shared" si="0"/>
        <v>-0.8</v>
      </c>
    </row>
    <row r="45" spans="1:2">
      <c r="A45">
        <v>43</v>
      </c>
      <c r="B45" s="19">
        <f t="shared" si="0"/>
        <v>-0.7</v>
      </c>
    </row>
    <row r="46" spans="1:2">
      <c r="A46">
        <v>44</v>
      </c>
      <c r="B46" s="19">
        <f t="shared" si="0"/>
        <v>-0.6</v>
      </c>
    </row>
    <row r="47" spans="1:2">
      <c r="A47">
        <v>45</v>
      </c>
      <c r="B47" s="19">
        <f t="shared" si="0"/>
        <v>-0.5</v>
      </c>
    </row>
    <row r="48" spans="1:2">
      <c r="A48">
        <v>46</v>
      </c>
      <c r="B48" s="19">
        <f t="shared" si="0"/>
        <v>-0.4</v>
      </c>
    </row>
    <row r="49" spans="1:2">
      <c r="A49">
        <v>47</v>
      </c>
      <c r="B49" s="19">
        <f t="shared" si="0"/>
        <v>-0.3</v>
      </c>
    </row>
    <row r="50" spans="1:2">
      <c r="A50">
        <v>48</v>
      </c>
      <c r="B50" s="19">
        <f t="shared" si="0"/>
        <v>-0.2</v>
      </c>
    </row>
    <row r="51" spans="1:2">
      <c r="A51">
        <v>49</v>
      </c>
      <c r="B51" s="19">
        <f t="shared" si="0"/>
        <v>-0.1</v>
      </c>
    </row>
    <row r="52" spans="1:2">
      <c r="A52">
        <v>50</v>
      </c>
      <c r="B52" s="19">
        <f t="shared" si="0"/>
        <v>0</v>
      </c>
    </row>
    <row r="53" spans="1:2">
      <c r="A53">
        <v>51</v>
      </c>
      <c r="B53" s="19">
        <f t="shared" si="0"/>
        <v>0.1</v>
      </c>
    </row>
    <row r="54" spans="1:2">
      <c r="A54">
        <v>52</v>
      </c>
      <c r="B54" s="19">
        <f t="shared" si="0"/>
        <v>0.2</v>
      </c>
    </row>
    <row r="55" spans="1:2">
      <c r="A55">
        <v>53</v>
      </c>
      <c r="B55" s="19">
        <f t="shared" si="0"/>
        <v>0.3</v>
      </c>
    </row>
    <row r="56" spans="1:2">
      <c r="A56">
        <v>54</v>
      </c>
      <c r="B56" s="19">
        <f t="shared" si="0"/>
        <v>0.4</v>
      </c>
    </row>
    <row r="57" spans="1:2">
      <c r="A57">
        <v>55</v>
      </c>
      <c r="B57" s="19">
        <f t="shared" si="0"/>
        <v>0.5</v>
      </c>
    </row>
    <row r="58" spans="1:2">
      <c r="A58">
        <v>56</v>
      </c>
      <c r="B58" s="19">
        <f t="shared" si="0"/>
        <v>0.6</v>
      </c>
    </row>
    <row r="59" spans="1:2">
      <c r="A59">
        <v>57</v>
      </c>
      <c r="B59" s="19">
        <f t="shared" si="0"/>
        <v>0.7</v>
      </c>
    </row>
    <row r="60" spans="1:2">
      <c r="A60">
        <v>58</v>
      </c>
      <c r="B60" s="19">
        <f t="shared" si="0"/>
        <v>0.8</v>
      </c>
    </row>
    <row r="61" spans="1:2">
      <c r="A61">
        <v>59</v>
      </c>
      <c r="B61" s="19">
        <f t="shared" si="0"/>
        <v>0.9</v>
      </c>
    </row>
    <row r="62" spans="1:2">
      <c r="A62">
        <v>60</v>
      </c>
      <c r="B62" s="19">
        <f t="shared" si="0"/>
        <v>1</v>
      </c>
    </row>
    <row r="63" spans="1:2">
      <c r="A63">
        <v>61</v>
      </c>
      <c r="B63" s="19">
        <f t="shared" si="0"/>
        <v>1.1000000000000001</v>
      </c>
    </row>
    <row r="64" spans="1:2">
      <c r="A64">
        <v>62</v>
      </c>
      <c r="B64" s="19">
        <f t="shared" si="0"/>
        <v>1.2</v>
      </c>
    </row>
    <row r="65" spans="1:2">
      <c r="A65">
        <v>63</v>
      </c>
      <c r="B65" s="19">
        <f t="shared" si="0"/>
        <v>1.3</v>
      </c>
    </row>
    <row r="66" spans="1:2">
      <c r="A66">
        <v>64</v>
      </c>
      <c r="B66" s="19">
        <f t="shared" si="0"/>
        <v>1.4</v>
      </c>
    </row>
    <row r="67" spans="1:2">
      <c r="A67">
        <v>65</v>
      </c>
      <c r="B67" s="19">
        <f t="shared" ref="B67:B102" si="1">(A67-50)/10</f>
        <v>1.5</v>
      </c>
    </row>
    <row r="68" spans="1:2">
      <c r="A68">
        <v>66</v>
      </c>
      <c r="B68" s="19">
        <f t="shared" si="1"/>
        <v>1.6</v>
      </c>
    </row>
    <row r="69" spans="1:2">
      <c r="A69">
        <v>67</v>
      </c>
      <c r="B69" s="19">
        <f t="shared" si="1"/>
        <v>1.7</v>
      </c>
    </row>
    <row r="70" spans="1:2">
      <c r="A70">
        <v>68</v>
      </c>
      <c r="B70" s="19">
        <f t="shared" si="1"/>
        <v>1.8</v>
      </c>
    </row>
    <row r="71" spans="1:2">
      <c r="A71">
        <v>69</v>
      </c>
      <c r="B71" s="19">
        <f t="shared" si="1"/>
        <v>1.9</v>
      </c>
    </row>
    <row r="72" spans="1:2">
      <c r="A72">
        <v>70</v>
      </c>
      <c r="B72" s="19">
        <f t="shared" si="1"/>
        <v>2</v>
      </c>
    </row>
    <row r="73" spans="1:2">
      <c r="A73">
        <v>71</v>
      </c>
      <c r="B73" s="19">
        <f t="shared" si="1"/>
        <v>2.1</v>
      </c>
    </row>
    <row r="74" spans="1:2">
      <c r="A74">
        <v>72</v>
      </c>
      <c r="B74" s="19">
        <f t="shared" si="1"/>
        <v>2.2000000000000002</v>
      </c>
    </row>
    <row r="75" spans="1:2">
      <c r="A75">
        <v>73</v>
      </c>
      <c r="B75" s="19">
        <f t="shared" si="1"/>
        <v>2.2999999999999998</v>
      </c>
    </row>
    <row r="76" spans="1:2">
      <c r="A76">
        <v>74</v>
      </c>
      <c r="B76" s="19">
        <f t="shared" si="1"/>
        <v>2.4</v>
      </c>
    </row>
    <row r="77" spans="1:2">
      <c r="A77">
        <v>75</v>
      </c>
      <c r="B77" s="19">
        <f t="shared" si="1"/>
        <v>2.5</v>
      </c>
    </row>
    <row r="78" spans="1:2">
      <c r="A78">
        <v>76</v>
      </c>
      <c r="B78" s="19">
        <f t="shared" si="1"/>
        <v>2.6</v>
      </c>
    </row>
    <row r="79" spans="1:2">
      <c r="A79">
        <v>77</v>
      </c>
      <c r="B79" s="19">
        <f t="shared" si="1"/>
        <v>2.7</v>
      </c>
    </row>
    <row r="80" spans="1:2">
      <c r="A80">
        <v>78</v>
      </c>
      <c r="B80" s="19">
        <f t="shared" si="1"/>
        <v>2.8</v>
      </c>
    </row>
    <row r="81" spans="1:2">
      <c r="A81">
        <v>79</v>
      </c>
      <c r="B81" s="19">
        <f t="shared" si="1"/>
        <v>2.9</v>
      </c>
    </row>
    <row r="82" spans="1:2">
      <c r="A82">
        <v>80</v>
      </c>
      <c r="B82" s="19">
        <f t="shared" si="1"/>
        <v>3</v>
      </c>
    </row>
    <row r="83" spans="1:2">
      <c r="A83">
        <v>81</v>
      </c>
      <c r="B83" s="19">
        <f t="shared" si="1"/>
        <v>3.1</v>
      </c>
    </row>
    <row r="84" spans="1:2">
      <c r="A84">
        <v>82</v>
      </c>
      <c r="B84" s="19">
        <f t="shared" si="1"/>
        <v>3.2</v>
      </c>
    </row>
    <row r="85" spans="1:2">
      <c r="A85">
        <v>83</v>
      </c>
      <c r="B85" s="19">
        <f t="shared" si="1"/>
        <v>3.3</v>
      </c>
    </row>
    <row r="86" spans="1:2">
      <c r="A86">
        <v>84</v>
      </c>
      <c r="B86" s="19">
        <f t="shared" si="1"/>
        <v>3.4</v>
      </c>
    </row>
    <row r="87" spans="1:2">
      <c r="A87">
        <v>85</v>
      </c>
      <c r="B87" s="19">
        <f t="shared" si="1"/>
        <v>3.5</v>
      </c>
    </row>
    <row r="88" spans="1:2">
      <c r="A88">
        <v>86</v>
      </c>
      <c r="B88" s="19">
        <f t="shared" si="1"/>
        <v>3.6</v>
      </c>
    </row>
    <row r="89" spans="1:2">
      <c r="A89">
        <v>87</v>
      </c>
      <c r="B89" s="19">
        <f t="shared" si="1"/>
        <v>3.7</v>
      </c>
    </row>
    <row r="90" spans="1:2">
      <c r="A90">
        <v>88</v>
      </c>
      <c r="B90" s="19">
        <f t="shared" si="1"/>
        <v>3.8</v>
      </c>
    </row>
    <row r="91" spans="1:2">
      <c r="A91">
        <v>89</v>
      </c>
      <c r="B91" s="19">
        <f t="shared" si="1"/>
        <v>3.9</v>
      </c>
    </row>
    <row r="92" spans="1:2">
      <c r="A92">
        <v>90</v>
      </c>
      <c r="B92" s="19">
        <f t="shared" si="1"/>
        <v>4</v>
      </c>
    </row>
    <row r="93" spans="1:2">
      <c r="A93">
        <v>91</v>
      </c>
      <c r="B93" s="19">
        <f t="shared" si="1"/>
        <v>4.0999999999999996</v>
      </c>
    </row>
    <row r="94" spans="1:2">
      <c r="A94">
        <v>92</v>
      </c>
      <c r="B94" s="19">
        <f t="shared" si="1"/>
        <v>4.2</v>
      </c>
    </row>
    <row r="95" spans="1:2">
      <c r="A95">
        <v>93</v>
      </c>
      <c r="B95" s="19">
        <f t="shared" si="1"/>
        <v>4.3</v>
      </c>
    </row>
    <row r="96" spans="1:2">
      <c r="A96">
        <v>94</v>
      </c>
      <c r="B96" s="19">
        <f t="shared" si="1"/>
        <v>4.4000000000000004</v>
      </c>
    </row>
    <row r="97" spans="1:2">
      <c r="A97">
        <v>95</v>
      </c>
      <c r="B97" s="19">
        <f t="shared" si="1"/>
        <v>4.5</v>
      </c>
    </row>
    <row r="98" spans="1:2">
      <c r="A98">
        <v>96</v>
      </c>
      <c r="B98" s="19">
        <f t="shared" si="1"/>
        <v>4.5999999999999996</v>
      </c>
    </row>
    <row r="99" spans="1:2">
      <c r="A99">
        <v>97</v>
      </c>
      <c r="B99" s="19">
        <f t="shared" si="1"/>
        <v>4.7</v>
      </c>
    </row>
    <row r="100" spans="1:2">
      <c r="A100">
        <v>98</v>
      </c>
      <c r="B100" s="19">
        <f t="shared" si="1"/>
        <v>4.8</v>
      </c>
    </row>
    <row r="101" spans="1:2">
      <c r="A101">
        <v>99</v>
      </c>
      <c r="B101" s="19">
        <f t="shared" si="1"/>
        <v>4.9000000000000004</v>
      </c>
    </row>
    <row r="102" spans="1:2">
      <c r="A102">
        <v>100</v>
      </c>
      <c r="B102" s="19">
        <f t="shared" si="1"/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2025-10-14T07:32:36Z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