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5377E5EE-5AA9-4DF7-8FDC-40FF90E6E1D5}" xr6:coauthVersionLast="47" xr6:coauthVersionMax="47" xr10:uidLastSave="{00000000-0000-0000-0000-000000000000}"/>
  <bookViews>
    <workbookView xWindow="228" yWindow="468" windowWidth="21648" windowHeight="10644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Q2" i="1"/>
  <c r="CR2" i="1"/>
  <c r="CS2" i="1"/>
  <c r="CT2" i="1"/>
  <c r="CU2" i="1"/>
  <c r="CV2" i="1"/>
  <c r="CW2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Q3" i="1"/>
  <c r="CR3" i="1"/>
  <c r="CS3" i="1"/>
  <c r="CT3" i="1"/>
  <c r="CU3" i="1"/>
  <c r="CV3" i="1"/>
  <c r="CW3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B3" i="1"/>
  <c r="B4" i="1"/>
  <c r="B5" i="1"/>
  <c r="B2" i="1"/>
  <c r="E8" i="1" l="1"/>
  <c r="B6" i="1" l="1"/>
  <c r="B11" i="1" l="1"/>
  <c r="B12" i="1"/>
  <c r="BR6" i="1"/>
  <c r="AX6" i="1"/>
  <c r="CP6" i="1"/>
  <c r="F6" i="1"/>
  <c r="CF6" i="1"/>
  <c r="AU6" i="1"/>
  <c r="R6" i="1"/>
  <c r="BE6" i="1"/>
  <c r="AL6" i="1"/>
  <c r="AO6" i="1"/>
  <c r="CV6" i="1"/>
  <c r="CN6" i="1"/>
  <c r="BX6" i="1"/>
  <c r="AR6" i="1"/>
  <c r="L6" i="1"/>
  <c r="CQ6" i="1"/>
  <c r="BK6" i="1"/>
  <c r="BA6" i="1"/>
  <c r="U6" i="1"/>
  <c r="CG6" i="1"/>
  <c r="AM6" i="1"/>
  <c r="AE6" i="1"/>
  <c r="CT6" i="1"/>
  <c r="CD6" i="1"/>
  <c r="BV6" i="1"/>
  <c r="BF6" i="1"/>
  <c r="AP6" i="1"/>
  <c r="Z6" i="1"/>
  <c r="J6" i="1"/>
  <c r="CO6" i="1"/>
  <c r="BY6" i="1"/>
  <c r="BI6" i="1"/>
  <c r="AS6" i="1"/>
  <c r="AC6" i="1"/>
  <c r="M6" i="1"/>
  <c r="CJ6" i="1"/>
  <c r="BL6" i="1"/>
  <c r="AV6" i="1"/>
  <c r="AF6" i="1"/>
  <c r="P6" i="1"/>
  <c r="CU6" i="1"/>
  <c r="CE6" i="1"/>
  <c r="BO6" i="1"/>
  <c r="AY6" i="1"/>
  <c r="AQ6" i="1"/>
  <c r="AI6" i="1"/>
  <c r="AA6" i="1"/>
  <c r="S6" i="1"/>
  <c r="K6" i="1"/>
  <c r="C6" i="1"/>
  <c r="CH6" i="1"/>
  <c r="BZ6" i="1"/>
  <c r="BJ6" i="1"/>
  <c r="BB6" i="1"/>
  <c r="AT6" i="1"/>
  <c r="AD6" i="1"/>
  <c r="V6" i="1"/>
  <c r="N6" i="1"/>
  <c r="CS6" i="1"/>
  <c r="CK6" i="1"/>
  <c r="CC6" i="1"/>
  <c r="BU6" i="1"/>
  <c r="BM6" i="1"/>
  <c r="AW6" i="1"/>
  <c r="AG6" i="1"/>
  <c r="Y6" i="1"/>
  <c r="Q6" i="1"/>
  <c r="I6" i="1"/>
  <c r="BP6" i="1"/>
  <c r="AZ6" i="1"/>
  <c r="AJ6" i="1"/>
  <c r="T6" i="1"/>
  <c r="D6" i="1"/>
  <c r="BH6" i="1"/>
  <c r="AB6" i="1"/>
  <c r="CI6" i="1"/>
  <c r="CA6" i="1"/>
  <c r="BS6" i="1"/>
  <c r="BC6" i="1"/>
  <c r="W6" i="1"/>
  <c r="O6" i="1"/>
  <c r="G6" i="1"/>
  <c r="CL6" i="1"/>
  <c r="BN6" i="1"/>
  <c r="AH6" i="1"/>
  <c r="CW6" i="1"/>
  <c r="BQ6" i="1"/>
  <c r="AK6" i="1"/>
  <c r="E6" i="1"/>
  <c r="CR6" i="1"/>
  <c r="CB6" i="1"/>
  <c r="BT6" i="1"/>
  <c r="BD6" i="1"/>
  <c r="AN6" i="1"/>
  <c r="X6" i="1"/>
  <c r="H6" i="1"/>
  <c r="CM6" i="1"/>
  <c r="BW6" i="1"/>
  <c r="BG6" i="1"/>
  <c r="BP11" i="1" l="1"/>
  <c r="BP12" i="1"/>
  <c r="AM11" i="1"/>
  <c r="AM12" i="1"/>
  <c r="AN12" i="1"/>
  <c r="AN11" i="1"/>
  <c r="CW11" i="1"/>
  <c r="CW12" i="1"/>
  <c r="BS11" i="1"/>
  <c r="BS12" i="1"/>
  <c r="AZ11" i="1"/>
  <c r="AZ12" i="1"/>
  <c r="BU12" i="1"/>
  <c r="BU11" i="1"/>
  <c r="BB11" i="1"/>
  <c r="BB12" i="1"/>
  <c r="AI11" i="1"/>
  <c r="AI12" i="1"/>
  <c r="AV12" i="1"/>
  <c r="AV11" i="1"/>
  <c r="CO11" i="1"/>
  <c r="CO12" i="1"/>
  <c r="AE11" i="1"/>
  <c r="AE12" i="1"/>
  <c r="AR11" i="1"/>
  <c r="AR12" i="1"/>
  <c r="AU11" i="1"/>
  <c r="AU12" i="1"/>
  <c r="AH12" i="1"/>
  <c r="AH11" i="1"/>
  <c r="BL12" i="1"/>
  <c r="BL11" i="1"/>
  <c r="CI11" i="1"/>
  <c r="CI12" i="1"/>
  <c r="BZ11" i="1"/>
  <c r="BZ12" i="1"/>
  <c r="AY11" i="1"/>
  <c r="AY12" i="1"/>
  <c r="CJ12" i="1"/>
  <c r="CJ11" i="1"/>
  <c r="Z12" i="1"/>
  <c r="Z11" i="1"/>
  <c r="CG11" i="1"/>
  <c r="CG12" i="1"/>
  <c r="CN11" i="1"/>
  <c r="CN12" i="1"/>
  <c r="F11" i="1"/>
  <c r="F12" i="1"/>
  <c r="CA11" i="1"/>
  <c r="CA12" i="1"/>
  <c r="CF11" i="1"/>
  <c r="CF12" i="1"/>
  <c r="CK12" i="1"/>
  <c r="CK11" i="1"/>
  <c r="AB11" i="1"/>
  <c r="AB12" i="1"/>
  <c r="Q12" i="1"/>
  <c r="Q11" i="1"/>
  <c r="CS12" i="1"/>
  <c r="CS11" i="1"/>
  <c r="CH12" i="1"/>
  <c r="CH11" i="1"/>
  <c r="BO11" i="1"/>
  <c r="BO12" i="1"/>
  <c r="M11" i="1"/>
  <c r="M12" i="1"/>
  <c r="AP12" i="1"/>
  <c r="AP11" i="1"/>
  <c r="U11" i="1"/>
  <c r="U12" i="1"/>
  <c r="CV11" i="1"/>
  <c r="CV12" i="1"/>
  <c r="CP11" i="1"/>
  <c r="CP12" i="1"/>
  <c r="CC12" i="1"/>
  <c r="CC11" i="1"/>
  <c r="BX11" i="1"/>
  <c r="BX12" i="1"/>
  <c r="I12" i="1"/>
  <c r="I11" i="1"/>
  <c r="CL12" i="1"/>
  <c r="CL11" i="1"/>
  <c r="G11" i="1"/>
  <c r="G12" i="1"/>
  <c r="BH11" i="1"/>
  <c r="BH12" i="1"/>
  <c r="Y12" i="1"/>
  <c r="Y11" i="1"/>
  <c r="N11" i="1"/>
  <c r="N12" i="1"/>
  <c r="CE11" i="1"/>
  <c r="CE12" i="1"/>
  <c r="AC11" i="1"/>
  <c r="AC12" i="1"/>
  <c r="BF12" i="1"/>
  <c r="BF11" i="1"/>
  <c r="BA11" i="1"/>
  <c r="BA12" i="1"/>
  <c r="AO12" i="1"/>
  <c r="AO11" i="1"/>
  <c r="AX12" i="1"/>
  <c r="AX11" i="1"/>
  <c r="C11" i="1"/>
  <c r="C12" i="1"/>
  <c r="CM11" i="1"/>
  <c r="CM12" i="1"/>
  <c r="E11" i="1"/>
  <c r="E12" i="1"/>
  <c r="O11" i="1"/>
  <c r="O12" i="1"/>
  <c r="D11" i="1"/>
  <c r="D12" i="1"/>
  <c r="AG12" i="1"/>
  <c r="AG11" i="1"/>
  <c r="V11" i="1"/>
  <c r="V12" i="1"/>
  <c r="K11" i="1"/>
  <c r="K12" i="1"/>
  <c r="CU11" i="1"/>
  <c r="CU12" i="1"/>
  <c r="AS11" i="1"/>
  <c r="AS12" i="1"/>
  <c r="BV12" i="1"/>
  <c r="BV11" i="1"/>
  <c r="BK11" i="1"/>
  <c r="BK12" i="1"/>
  <c r="AL11" i="1"/>
  <c r="AL12" i="1"/>
  <c r="BR11" i="1"/>
  <c r="BR12" i="1"/>
  <c r="BJ12" i="1"/>
  <c r="BJ11" i="1"/>
  <c r="AQ11" i="1"/>
  <c r="AQ12" i="1"/>
  <c r="BN12" i="1"/>
  <c r="BN11" i="1"/>
  <c r="BG11" i="1"/>
  <c r="BG12" i="1"/>
  <c r="BW11" i="1"/>
  <c r="BW12" i="1"/>
  <c r="AK11" i="1"/>
  <c r="AK12" i="1"/>
  <c r="T11" i="1"/>
  <c r="T12" i="1"/>
  <c r="AD12" i="1"/>
  <c r="AD11" i="1"/>
  <c r="P12" i="1"/>
  <c r="P11" i="1"/>
  <c r="CD12" i="1"/>
  <c r="CD11" i="1"/>
  <c r="CQ11" i="1"/>
  <c r="CQ12" i="1"/>
  <c r="BE12" i="1"/>
  <c r="BE11" i="1"/>
  <c r="BD12" i="1"/>
  <c r="BD11" i="1"/>
  <c r="J12" i="1"/>
  <c r="J11" i="1"/>
  <c r="BT12" i="1"/>
  <c r="BT11" i="1"/>
  <c r="CB12" i="1"/>
  <c r="CB11" i="1"/>
  <c r="CR12" i="1"/>
  <c r="CR11" i="1"/>
  <c r="H12" i="1"/>
  <c r="H11" i="1"/>
  <c r="W11" i="1"/>
  <c r="W12" i="1"/>
  <c r="AW11" i="1"/>
  <c r="AW12" i="1"/>
  <c r="S11" i="1"/>
  <c r="S12" i="1"/>
  <c r="BI11" i="1"/>
  <c r="BI12" i="1"/>
  <c r="X12" i="1"/>
  <c r="X11" i="1"/>
  <c r="BQ11" i="1"/>
  <c r="BQ12" i="1"/>
  <c r="BC11" i="1"/>
  <c r="BC12" i="1"/>
  <c r="AJ11" i="1"/>
  <c r="AJ12" i="1"/>
  <c r="BM12" i="1"/>
  <c r="BM11" i="1"/>
  <c r="AT11" i="1"/>
  <c r="AT12" i="1"/>
  <c r="AA11" i="1"/>
  <c r="AA12" i="1"/>
  <c r="AF12" i="1"/>
  <c r="AF11" i="1"/>
  <c r="BY11" i="1"/>
  <c r="BY12" i="1"/>
  <c r="CT12" i="1"/>
  <c r="CT11" i="1"/>
  <c r="L11" i="1"/>
  <c r="L12" i="1"/>
  <c r="R12" i="1"/>
  <c r="R11" i="1"/>
  <c r="B13" i="1"/>
  <c r="BU13" i="1" l="1"/>
  <c r="CN13" i="1"/>
  <c r="CM13" i="1"/>
  <c r="M13" i="1"/>
  <c r="CC13" i="1"/>
  <c r="BB13" i="1"/>
  <c r="AP13" i="1"/>
  <c r="CB13" i="1"/>
  <c r="AH13" i="1"/>
  <c r="BL13" i="1"/>
  <c r="AY13" i="1"/>
  <c r="AA13" i="1"/>
  <c r="BC13" i="1"/>
  <c r="CW13" i="1"/>
  <c r="AK13" i="1"/>
  <c r="BK13" i="1"/>
  <c r="CI13" i="1"/>
  <c r="S13" i="1"/>
  <c r="AR13" i="1"/>
  <c r="W13" i="1"/>
  <c r="N13" i="1"/>
  <c r="CS13" i="1"/>
  <c r="AQ13" i="1"/>
  <c r="CA13" i="1"/>
  <c r="K13" i="1"/>
  <c r="AD13" i="1"/>
  <c r="AV13" i="1"/>
  <c r="CG13" i="1"/>
  <c r="O13" i="1"/>
  <c r="AO13" i="1"/>
  <c r="CE13" i="1"/>
  <c r="BH13" i="1"/>
  <c r="BG13" i="1"/>
  <c r="AE13" i="1"/>
  <c r="CH13" i="1"/>
  <c r="CL13" i="1"/>
  <c r="F13" i="1"/>
  <c r="CJ13" i="1"/>
  <c r="I13" i="1"/>
  <c r="AM13" i="1"/>
  <c r="BX13" i="1"/>
  <c r="R13" i="1"/>
  <c r="AF13" i="1"/>
  <c r="AS13" i="1"/>
  <c r="AJ13" i="1"/>
  <c r="CO13" i="1"/>
  <c r="AW13" i="1"/>
  <c r="AX13" i="1"/>
  <c r="Y13" i="1"/>
  <c r="BS13" i="1"/>
  <c r="AG13" i="1"/>
  <c r="V13" i="1"/>
  <c r="BW13" i="1"/>
  <c r="BD13" i="1"/>
  <c r="CV13" i="1"/>
  <c r="BO13" i="1"/>
  <c r="AB13" i="1"/>
  <c r="BJ13" i="1"/>
  <c r="AZ13" i="1"/>
  <c r="Z13" i="1"/>
  <c r="CK13" i="1"/>
  <c r="CF13" i="1"/>
  <c r="BM13" i="1"/>
  <c r="BI13" i="1"/>
  <c r="H13" i="1"/>
  <c r="AC13" i="1"/>
  <c r="CD13" i="1"/>
  <c r="X13" i="1"/>
  <c r="BV13" i="1"/>
  <c r="BF13" i="1"/>
  <c r="CR13" i="1"/>
  <c r="CP13" i="1"/>
  <c r="Q13" i="1"/>
  <c r="J13" i="1"/>
  <c r="AI13" i="1"/>
  <c r="BZ13" i="1"/>
  <c r="BN13" i="1"/>
  <c r="AN13" i="1"/>
  <c r="CT13" i="1"/>
  <c r="E13" i="1"/>
  <c r="U13" i="1"/>
  <c r="BT13" i="1"/>
  <c r="CQ13" i="1"/>
  <c r="AU13" i="1"/>
  <c r="P13" i="1"/>
  <c r="T13" i="1"/>
  <c r="CU13" i="1"/>
  <c r="BY13" i="1"/>
  <c r="BA13" i="1"/>
  <c r="C13" i="1"/>
  <c r="G13" i="1"/>
  <c r="L13" i="1"/>
  <c r="BQ13" i="1"/>
  <c r="BP13" i="1"/>
  <c r="AT13" i="1"/>
  <c r="BE13" i="1"/>
  <c r="D13" i="1"/>
  <c r="AL13" i="1"/>
  <c r="BR13" i="1"/>
  <c r="B15" i="1" l="1"/>
</calcChain>
</file>

<file path=xl/sharedStrings.xml><?xml version="1.0" encoding="utf-8"?>
<sst xmlns="http://schemas.openxmlformats.org/spreadsheetml/2006/main" count="7" uniqueCount="7">
  <si>
    <t>上限</t>
    <rPh sb="0" eb="2">
      <t>ジョウゲン</t>
    </rPh>
    <phoneticPr fontId="2"/>
  </si>
  <si>
    <t>下限</t>
    <rPh sb="0" eb="2">
      <t>カゲン</t>
    </rPh>
    <phoneticPr fontId="2"/>
  </si>
  <si>
    <t>標本平均</t>
    <rPh sb="0" eb="4">
      <t>ヒョウホンヘイキン</t>
    </rPh>
    <phoneticPr fontId="2"/>
  </si>
  <si>
    <t>母平均μの95%信頼区間</t>
    <phoneticPr fontId="2"/>
  </si>
  <si>
    <t>成功率</t>
    <rPh sb="0" eb="3">
      <t>セイコウリツ</t>
    </rPh>
    <phoneticPr fontId="2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</si>
  <si>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=49</t>
    </r>
    <rPh sb="0" eb="1">
      <t>ハハ</t>
    </rPh>
    <rPh sb="1" eb="3">
      <t>ブンサン</t>
    </rPh>
    <phoneticPr fontId="2"/>
  </si>
  <si>
    <t>標準正規分布における上側2.5%点</t>
    <rPh sb="10" eb="12">
      <t>ウエガワ</t>
    </rPh>
    <rPh sb="16" eb="17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</si>
</sst>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3" fillId="0" borderId="9" xfId="0" applyFont="1" applyBorder="1">
      <alignment vertical="center"/>
    </xf>
    <xf numFmtId="9" fontId="0" fillId="0" borderId="10" xfId="1" applyFont="1" applyBorder="1">
      <alignment vertical="center"/>
    </xf>
    <xf numFmtId="0" fontId="5" fillId="0" borderId="0" xfId="0" applyFont="1">
      <alignment vertical="center"/>
    </xf>
    <xf numFmtId="0" fontId="6" fillId="0" borderId="11" xfId="0" applyFon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母平均</a:t>
            </a:r>
            <a:r>
              <a:rPr lang="el-GR" altLang="ja-JP"/>
              <a:t>μ</a:t>
            </a:r>
            <a:r>
              <a:rPr lang="ja-JP" altLang="en-US"/>
              <a:t>の</a:t>
            </a:r>
            <a:r>
              <a:rPr lang="en-US" altLang="ja-JP"/>
              <a:t>95%</a:t>
            </a:r>
            <a:r>
              <a:rPr lang="ja-JP" altLang="en-US"/>
              <a:t>信頼区間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Sheet1!$A$11</c:f>
              <c:strCache>
                <c:ptCount val="1"/>
                <c:pt idx="0">
                  <c:v>上限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Sheet1!$B$11:$CW$11</c:f>
              <c:numCache>
                <c:formatCode>General</c:formatCode>
                <c:ptCount val="100"/>
                <c:pt idx="0">
                  <c:v>104.50629632780748</c:v>
                </c:pt>
                <c:pt idx="1">
                  <c:v>103.0096095837139</c:v>
                </c:pt>
                <c:pt idx="2">
                  <c:v>103.01303439888754</c:v>
                </c:pt>
                <c:pt idx="3">
                  <c:v>104.51167195891077</c:v>
                </c:pt>
                <c:pt idx="4">
                  <c:v>105.79748532862712</c:v>
                </c:pt>
                <c:pt idx="5">
                  <c:v>101.63772915021026</c:v>
                </c:pt>
                <c:pt idx="6">
                  <c:v>109.50072448675549</c:v>
                </c:pt>
                <c:pt idx="7">
                  <c:v>110.89086838723922</c:v>
                </c:pt>
                <c:pt idx="8">
                  <c:v>102.83491322942798</c:v>
                </c:pt>
                <c:pt idx="9">
                  <c:v>102.62768536310838</c:v>
                </c:pt>
                <c:pt idx="10">
                  <c:v>108.64782427083388</c:v>
                </c:pt>
                <c:pt idx="11">
                  <c:v>104.78824993821431</c:v>
                </c:pt>
                <c:pt idx="12">
                  <c:v>107.72771321718336</c:v>
                </c:pt>
                <c:pt idx="13">
                  <c:v>114.63044954430187</c:v>
                </c:pt>
                <c:pt idx="14">
                  <c:v>109.15752914123239</c:v>
                </c:pt>
                <c:pt idx="15">
                  <c:v>106.31063933201274</c:v>
                </c:pt>
                <c:pt idx="16">
                  <c:v>112.20627559827776</c:v>
                </c:pt>
                <c:pt idx="17">
                  <c:v>112.14222710631903</c:v>
                </c:pt>
                <c:pt idx="18">
                  <c:v>115.66738129230636</c:v>
                </c:pt>
                <c:pt idx="19">
                  <c:v>107.54879796590237</c:v>
                </c:pt>
                <c:pt idx="20">
                  <c:v>112.37805164180581</c:v>
                </c:pt>
                <c:pt idx="21">
                  <c:v>104.39765181714125</c:v>
                </c:pt>
                <c:pt idx="22">
                  <c:v>109.23136211303738</c:v>
                </c:pt>
                <c:pt idx="23">
                  <c:v>109.08051080927528</c:v>
                </c:pt>
                <c:pt idx="24">
                  <c:v>110.23145343282766</c:v>
                </c:pt>
                <c:pt idx="25">
                  <c:v>107.7307285389802</c:v>
                </c:pt>
                <c:pt idx="26">
                  <c:v>107.54759773286762</c:v>
                </c:pt>
                <c:pt idx="27">
                  <c:v>105.76306444159179</c:v>
                </c:pt>
                <c:pt idx="28">
                  <c:v>110.09149385293522</c:v>
                </c:pt>
                <c:pt idx="29">
                  <c:v>110.59251278012547</c:v>
                </c:pt>
                <c:pt idx="30">
                  <c:v>107.94965543387279</c:v>
                </c:pt>
                <c:pt idx="31">
                  <c:v>111.14326050589911</c:v>
                </c:pt>
                <c:pt idx="32">
                  <c:v>105.28515541276792</c:v>
                </c:pt>
                <c:pt idx="33">
                  <c:v>112.70412358510377</c:v>
                </c:pt>
                <c:pt idx="34">
                  <c:v>107.73415523500363</c:v>
                </c:pt>
                <c:pt idx="35">
                  <c:v>105.49630003021268</c:v>
                </c:pt>
                <c:pt idx="36">
                  <c:v>108.1594967618154</c:v>
                </c:pt>
                <c:pt idx="37">
                  <c:v>101.50739499706908</c:v>
                </c:pt>
                <c:pt idx="38">
                  <c:v>113.31259521540807</c:v>
                </c:pt>
                <c:pt idx="39">
                  <c:v>111.49735793012472</c:v>
                </c:pt>
                <c:pt idx="40">
                  <c:v>107.26932350896688</c:v>
                </c:pt>
                <c:pt idx="41">
                  <c:v>103.11251729503601</c:v>
                </c:pt>
                <c:pt idx="42">
                  <c:v>108.33328942014292</c:v>
                </c:pt>
                <c:pt idx="43">
                  <c:v>107.53114526934438</c:v>
                </c:pt>
                <c:pt idx="44">
                  <c:v>110.07933248104919</c:v>
                </c:pt>
                <c:pt idx="45">
                  <c:v>111.79067972843119</c:v>
                </c:pt>
                <c:pt idx="46">
                  <c:v>104.8764677842484</c:v>
                </c:pt>
                <c:pt idx="47">
                  <c:v>106.90081387970163</c:v>
                </c:pt>
                <c:pt idx="48">
                  <c:v>109.59793824853084</c:v>
                </c:pt>
                <c:pt idx="49">
                  <c:v>103.36769579723061</c:v>
                </c:pt>
                <c:pt idx="50">
                  <c:v>100.96246080899752</c:v>
                </c:pt>
                <c:pt idx="51">
                  <c:v>103.53612695599256</c:v>
                </c:pt>
                <c:pt idx="52">
                  <c:v>110.01747356078137</c:v>
                </c:pt>
                <c:pt idx="53">
                  <c:v>108.8241861267921</c:v>
                </c:pt>
                <c:pt idx="54">
                  <c:v>105.68557028965272</c:v>
                </c:pt>
                <c:pt idx="55">
                  <c:v>108.52589623452945</c:v>
                </c:pt>
                <c:pt idx="56">
                  <c:v>106.74706368153439</c:v>
                </c:pt>
                <c:pt idx="57">
                  <c:v>113.29531440417595</c:v>
                </c:pt>
                <c:pt idx="58">
                  <c:v>107.56590782579404</c:v>
                </c:pt>
                <c:pt idx="59">
                  <c:v>115.01910928023212</c:v>
                </c:pt>
                <c:pt idx="60">
                  <c:v>108.84841824858736</c:v>
                </c:pt>
                <c:pt idx="61">
                  <c:v>104.33828270549397</c:v>
                </c:pt>
                <c:pt idx="62">
                  <c:v>111.18125616492736</c:v>
                </c:pt>
                <c:pt idx="63">
                  <c:v>109.93633487224616</c:v>
                </c:pt>
                <c:pt idx="64">
                  <c:v>101.8201872929419</c:v>
                </c:pt>
                <c:pt idx="65">
                  <c:v>109.87419510415556</c:v>
                </c:pt>
                <c:pt idx="66">
                  <c:v>110.03249985993661</c:v>
                </c:pt>
                <c:pt idx="67">
                  <c:v>102.29905557395635</c:v>
                </c:pt>
                <c:pt idx="68">
                  <c:v>110.21580958603641</c:v>
                </c:pt>
                <c:pt idx="69">
                  <c:v>112.62900418355989</c:v>
                </c:pt>
                <c:pt idx="70">
                  <c:v>108.16947497804854</c:v>
                </c:pt>
                <c:pt idx="71">
                  <c:v>104.48461629631745</c:v>
                </c:pt>
                <c:pt idx="72">
                  <c:v>111.83202817125608</c:v>
                </c:pt>
                <c:pt idx="73">
                  <c:v>105.67455475008704</c:v>
                </c:pt>
                <c:pt idx="74">
                  <c:v>106.25493104400292</c:v>
                </c:pt>
                <c:pt idx="75">
                  <c:v>101.51676083702317</c:v>
                </c:pt>
                <c:pt idx="76">
                  <c:v>111.8301682128221</c:v>
                </c:pt>
                <c:pt idx="77">
                  <c:v>107.77074784378151</c:v>
                </c:pt>
                <c:pt idx="78">
                  <c:v>107.51066432991095</c:v>
                </c:pt>
                <c:pt idx="79">
                  <c:v>105.65596366489476</c:v>
                </c:pt>
                <c:pt idx="80">
                  <c:v>106.56906198114342</c:v>
                </c:pt>
                <c:pt idx="81">
                  <c:v>106.24270952514972</c:v>
                </c:pt>
                <c:pt idx="82">
                  <c:v>108.28378889514933</c:v>
                </c:pt>
                <c:pt idx="83">
                  <c:v>105.50615012868275</c:v>
                </c:pt>
                <c:pt idx="84">
                  <c:v>109.28881254556245</c:v>
                </c:pt>
                <c:pt idx="85">
                  <c:v>112.8634532926025</c:v>
                </c:pt>
                <c:pt idx="86">
                  <c:v>103.97251234928574</c:v>
                </c:pt>
                <c:pt idx="87">
                  <c:v>107.7875890376606</c:v>
                </c:pt>
                <c:pt idx="88">
                  <c:v>114.78468575122781</c:v>
                </c:pt>
                <c:pt idx="89">
                  <c:v>109.6554263909071</c:v>
                </c:pt>
                <c:pt idx="90">
                  <c:v>103.62668425716866</c:v>
                </c:pt>
                <c:pt idx="91">
                  <c:v>111.19628206677667</c:v>
                </c:pt>
                <c:pt idx="92">
                  <c:v>108.88363854726622</c:v>
                </c:pt>
                <c:pt idx="93">
                  <c:v>103.37159735941965</c:v>
                </c:pt>
                <c:pt idx="94">
                  <c:v>108.28653044162772</c:v>
                </c:pt>
                <c:pt idx="95">
                  <c:v>111.00553508093347</c:v>
                </c:pt>
                <c:pt idx="96">
                  <c:v>107.86205215038827</c:v>
                </c:pt>
                <c:pt idx="97">
                  <c:v>102.83674016354671</c:v>
                </c:pt>
                <c:pt idx="98">
                  <c:v>109.03380409787388</c:v>
                </c:pt>
                <c:pt idx="99">
                  <c:v>104.24079915037893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37-4C0F-8EB0-27B3D55AA861}"/>
            </c:ext>
          </c:extLst>
        </c:ser>
        <c:ser>
          <c:idx val="1"/>
          <c:order val="1"/>
          <c:tx>
            <c:strRef>
              <c:f>Sheet1!$A$12</c:f>
              <c:strCache>
                <c:ptCount val="1"/>
                <c:pt idx="0">
                  <c:v>下限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Sheet1!$B$12:$CW$12</c:f>
              <c:numCache>
                <c:formatCode>General</c:formatCode>
                <c:ptCount val="100"/>
                <c:pt idx="0">
                  <c:v>90.786548436027104</c:v>
                </c:pt>
                <c:pt idx="1">
                  <c:v>89.289861691933524</c:v>
                </c:pt>
                <c:pt idx="2">
                  <c:v>89.293286507107169</c:v>
                </c:pt>
                <c:pt idx="3">
                  <c:v>90.791924067130395</c:v>
                </c:pt>
                <c:pt idx="4">
                  <c:v>92.077737436846746</c:v>
                </c:pt>
                <c:pt idx="5">
                  <c:v>87.91798125842989</c:v>
                </c:pt>
                <c:pt idx="6">
                  <c:v>95.780976594975115</c:v>
                </c:pt>
                <c:pt idx="7">
                  <c:v>97.171120495458851</c:v>
                </c:pt>
                <c:pt idx="8">
                  <c:v>89.11516533764761</c:v>
                </c:pt>
                <c:pt idx="9">
                  <c:v>88.907937471328012</c:v>
                </c:pt>
                <c:pt idx="10">
                  <c:v>94.928076379053508</c:v>
                </c:pt>
                <c:pt idx="11">
                  <c:v>91.068502046433935</c:v>
                </c:pt>
                <c:pt idx="12">
                  <c:v>94.007965325402992</c:v>
                </c:pt>
                <c:pt idx="13">
                  <c:v>100.9107016525215</c:v>
                </c:pt>
                <c:pt idx="14">
                  <c:v>95.437781249452016</c:v>
                </c:pt>
                <c:pt idx="15">
                  <c:v>92.590891440232369</c:v>
                </c:pt>
                <c:pt idx="16">
                  <c:v>98.486527706497384</c:v>
                </c:pt>
                <c:pt idx="17">
                  <c:v>98.422479214538654</c:v>
                </c:pt>
                <c:pt idx="18">
                  <c:v>101.94763340052599</c:v>
                </c:pt>
                <c:pt idx="19">
                  <c:v>93.829050074121994</c:v>
                </c:pt>
                <c:pt idx="20">
                  <c:v>98.658303750025439</c:v>
                </c:pt>
                <c:pt idx="21">
                  <c:v>90.67790392536088</c:v>
                </c:pt>
                <c:pt idx="22">
                  <c:v>95.511614221257005</c:v>
                </c:pt>
                <c:pt idx="23">
                  <c:v>95.36076291749491</c:v>
                </c:pt>
                <c:pt idx="24">
                  <c:v>96.511705541047291</c:v>
                </c:pt>
                <c:pt idx="25">
                  <c:v>94.01098064719983</c:v>
                </c:pt>
                <c:pt idx="26">
                  <c:v>93.827849841087243</c:v>
                </c:pt>
                <c:pt idx="27">
                  <c:v>92.043316549811422</c:v>
                </c:pt>
                <c:pt idx="28">
                  <c:v>96.371745961154843</c:v>
                </c:pt>
                <c:pt idx="29">
                  <c:v>96.872764888345102</c:v>
                </c:pt>
                <c:pt idx="30">
                  <c:v>94.22990754209242</c:v>
                </c:pt>
                <c:pt idx="31">
                  <c:v>97.423512614118735</c:v>
                </c:pt>
                <c:pt idx="32">
                  <c:v>91.565407520987549</c:v>
                </c:pt>
                <c:pt idx="33">
                  <c:v>98.9843756933234</c:v>
                </c:pt>
                <c:pt idx="34">
                  <c:v>94.014407343223255</c:v>
                </c:pt>
                <c:pt idx="35">
                  <c:v>91.776552138432308</c:v>
                </c:pt>
                <c:pt idx="36">
                  <c:v>94.439748870035032</c:v>
                </c:pt>
                <c:pt idx="37">
                  <c:v>87.787647105288713</c:v>
                </c:pt>
                <c:pt idx="38">
                  <c:v>99.592847323627694</c:v>
                </c:pt>
                <c:pt idx="39">
                  <c:v>97.777610038344349</c:v>
                </c:pt>
                <c:pt idx="40">
                  <c:v>93.549575617186505</c:v>
                </c:pt>
                <c:pt idx="41">
                  <c:v>89.392769403255642</c:v>
                </c:pt>
                <c:pt idx="42">
                  <c:v>94.613541528362546</c:v>
                </c:pt>
                <c:pt idx="43">
                  <c:v>93.811397377564006</c:v>
                </c:pt>
                <c:pt idx="44">
                  <c:v>96.35958458926882</c:v>
                </c:pt>
                <c:pt idx="45">
                  <c:v>98.070931836650814</c:v>
                </c:pt>
                <c:pt idx="46">
                  <c:v>91.156719892468033</c:v>
                </c:pt>
                <c:pt idx="47">
                  <c:v>93.181065987921258</c:v>
                </c:pt>
                <c:pt idx="48">
                  <c:v>95.878190356750466</c:v>
                </c:pt>
                <c:pt idx="49">
                  <c:v>89.647947905450238</c:v>
                </c:pt>
                <c:pt idx="50">
                  <c:v>87.242712917217148</c:v>
                </c:pt>
                <c:pt idx="51">
                  <c:v>89.816379064212185</c:v>
                </c:pt>
                <c:pt idx="52">
                  <c:v>96.297725669000997</c:v>
                </c:pt>
                <c:pt idx="53">
                  <c:v>95.104438235011727</c:v>
                </c:pt>
                <c:pt idx="54">
                  <c:v>91.965822397872344</c:v>
                </c:pt>
                <c:pt idx="55">
                  <c:v>94.806148342749083</c:v>
                </c:pt>
                <c:pt idx="56">
                  <c:v>93.027315789754013</c:v>
                </c:pt>
                <c:pt idx="57">
                  <c:v>99.575566512395582</c:v>
                </c:pt>
                <c:pt idx="58">
                  <c:v>93.84615993401367</c:v>
                </c:pt>
                <c:pt idx="59">
                  <c:v>101.29936138845174</c:v>
                </c:pt>
                <c:pt idx="60">
                  <c:v>95.128670356806992</c:v>
                </c:pt>
                <c:pt idx="61">
                  <c:v>90.618534813713595</c:v>
                </c:pt>
                <c:pt idx="62">
                  <c:v>97.46150827314699</c:v>
                </c:pt>
                <c:pt idx="63">
                  <c:v>96.216586980465792</c:v>
                </c:pt>
                <c:pt idx="64">
                  <c:v>88.100439401161523</c:v>
                </c:pt>
                <c:pt idx="65">
                  <c:v>96.154447212375189</c:v>
                </c:pt>
                <c:pt idx="66">
                  <c:v>96.312751968156235</c:v>
                </c:pt>
                <c:pt idx="67">
                  <c:v>88.57930768217598</c:v>
                </c:pt>
                <c:pt idx="68">
                  <c:v>96.496061694256042</c:v>
                </c:pt>
                <c:pt idx="69">
                  <c:v>98.909256291779514</c:v>
                </c:pt>
                <c:pt idx="70">
                  <c:v>94.449727086268169</c:v>
                </c:pt>
                <c:pt idx="71">
                  <c:v>90.764868404537083</c:v>
                </c:pt>
                <c:pt idx="72">
                  <c:v>98.112280279475712</c:v>
                </c:pt>
                <c:pt idx="73">
                  <c:v>91.954806858306668</c:v>
                </c:pt>
                <c:pt idx="74">
                  <c:v>92.535183152222544</c:v>
                </c:pt>
                <c:pt idx="75">
                  <c:v>87.797012945242798</c:v>
                </c:pt>
                <c:pt idx="76">
                  <c:v>98.11042032104173</c:v>
                </c:pt>
                <c:pt idx="77">
                  <c:v>94.050999952001135</c:v>
                </c:pt>
                <c:pt idx="78">
                  <c:v>93.79091643813058</c:v>
                </c:pt>
                <c:pt idx="79">
                  <c:v>91.936215773114384</c:v>
                </c:pt>
                <c:pt idx="80">
                  <c:v>92.849314089363048</c:v>
                </c:pt>
                <c:pt idx="81">
                  <c:v>92.522961633369349</c:v>
                </c:pt>
                <c:pt idx="82">
                  <c:v>94.564041003368956</c:v>
                </c:pt>
                <c:pt idx="83">
                  <c:v>91.786402236902376</c:v>
                </c:pt>
                <c:pt idx="84">
                  <c:v>95.569064653782078</c:v>
                </c:pt>
                <c:pt idx="85">
                  <c:v>99.143705400822128</c:v>
                </c:pt>
                <c:pt idx="86">
                  <c:v>90.252764457505364</c:v>
                </c:pt>
                <c:pt idx="87">
                  <c:v>94.067841145880223</c:v>
                </c:pt>
                <c:pt idx="88">
                  <c:v>101.06493785944744</c:v>
                </c:pt>
                <c:pt idx="89">
                  <c:v>95.935678499126723</c:v>
                </c:pt>
                <c:pt idx="90">
                  <c:v>89.90693636538829</c:v>
                </c:pt>
                <c:pt idx="91">
                  <c:v>97.476534174996303</c:v>
                </c:pt>
                <c:pt idx="92">
                  <c:v>95.163890655485844</c:v>
                </c:pt>
                <c:pt idx="93">
                  <c:v>89.651849467639281</c:v>
                </c:pt>
                <c:pt idx="94">
                  <c:v>94.566782549847346</c:v>
                </c:pt>
                <c:pt idx="95">
                  <c:v>97.285787189153098</c:v>
                </c:pt>
                <c:pt idx="96">
                  <c:v>94.142304258607894</c:v>
                </c:pt>
                <c:pt idx="97">
                  <c:v>89.116992271766335</c:v>
                </c:pt>
                <c:pt idx="98">
                  <c:v>95.314056206093511</c:v>
                </c:pt>
                <c:pt idx="99">
                  <c:v>90.521051258598561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37-4C0F-8EB0-27B3D55AA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4685535"/>
        <c:axId val="1224686975"/>
      </c:lineChart>
      <c:catAx>
        <c:axId val="12246855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24686975"/>
        <c:crosses val="autoZero"/>
        <c:auto val="1"/>
        <c:lblAlgn val="ctr"/>
        <c:lblOffset val="100"/>
        <c:noMultiLvlLbl val="0"/>
      </c:catAx>
      <c:valAx>
        <c:axId val="1224686975"/>
        <c:scaling>
          <c:orientation val="minMax"/>
          <c:max val="12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246855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0</xdr:row>
      <xdr:rowOff>0</xdr:rowOff>
    </xdr:from>
    <xdr:to>
      <xdr:col>12</xdr:col>
      <xdr:colOff>201930</xdr:colOff>
      <xdr:row>11</xdr:row>
      <xdr:rowOff>175260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E8B25BC-75CC-39E1-BA90-C7C1DAEC78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15"/>
  <sheetViews>
    <sheetView tabSelected="1" workbookViewId="0"/>
  </sheetViews>
  <sheetFormatPr defaultRowHeight="18" x14ac:dyDescent="0.45"/>
  <sheetData>
    <row r="1" spans="1:101" ht="20.399999999999999" thickBot="1" x14ac:dyDescent="0.5">
      <c r="A1" s="1" t="s">
        <v>5</v>
      </c>
    </row>
    <row r="2" spans="1:101" x14ac:dyDescent="0.45">
      <c r="B2" s="2">
        <f ca="1">_xlfn.NORM.INV(RAND(),100,7)</f>
        <v>97.308608840485107</v>
      </c>
      <c r="C2" s="3">
        <f t="shared" ref="C2:BN3" ca="1" si="0">_xlfn.NORM.INV(RAND(),100,7)</f>
        <v>88.771026592164461</v>
      </c>
      <c r="D2" s="3">
        <f t="shared" ca="1" si="0"/>
        <v>84.090460127343007</v>
      </c>
      <c r="E2" s="3">
        <f t="shared" ca="1" si="0"/>
        <v>95.984002704029194</v>
      </c>
      <c r="F2" s="3">
        <f t="shared" ca="1" si="0"/>
        <v>99.290559727686002</v>
      </c>
      <c r="G2" s="3">
        <f t="shared" ca="1" si="0"/>
        <v>91.841309024721554</v>
      </c>
      <c r="H2" s="3">
        <f t="shared" ca="1" si="0"/>
        <v>92.499352851068551</v>
      </c>
      <c r="I2" s="3">
        <f t="shared" ca="1" si="0"/>
        <v>106.29963229846805</v>
      </c>
      <c r="J2" s="3">
        <f t="shared" ca="1" si="0"/>
        <v>92.58502863950153</v>
      </c>
      <c r="K2" s="3">
        <f t="shared" ca="1" si="0"/>
        <v>95.745288509439533</v>
      </c>
      <c r="L2" s="3">
        <f t="shared" ca="1" si="0"/>
        <v>107.40246841425737</v>
      </c>
      <c r="M2" s="3">
        <f t="shared" ca="1" si="0"/>
        <v>90.083727077454597</v>
      </c>
      <c r="N2" s="3">
        <f t="shared" ca="1" si="0"/>
        <v>103.31534175879885</v>
      </c>
      <c r="O2" s="3">
        <f t="shared" ca="1" si="0"/>
        <v>103.20795717634446</v>
      </c>
      <c r="P2" s="3">
        <f t="shared" ca="1" si="0"/>
        <v>87.782491516624958</v>
      </c>
      <c r="Q2" s="3">
        <f t="shared" ca="1" si="0"/>
        <v>83.93561971541591</v>
      </c>
      <c r="R2" s="3">
        <f t="shared" ca="1" si="0"/>
        <v>100.29476051045619</v>
      </c>
      <c r="S2" s="3">
        <f t="shared" ca="1" si="0"/>
        <v>101.48054440834792</v>
      </c>
      <c r="T2" s="3">
        <f t="shared" ca="1" si="0"/>
        <v>107.13765009698915</v>
      </c>
      <c r="U2" s="3">
        <f t="shared" ca="1" si="0"/>
        <v>103.93651172838844</v>
      </c>
      <c r="V2" s="3">
        <f t="shared" ca="1" si="0"/>
        <v>108.73311901685521</v>
      </c>
      <c r="W2" s="3">
        <f t="shared" ca="1" si="0"/>
        <v>95.117659902170146</v>
      </c>
      <c r="X2" s="3">
        <f t="shared" ca="1" si="0"/>
        <v>101.10070790206026</v>
      </c>
      <c r="Y2" s="3">
        <f t="shared" ca="1" si="0"/>
        <v>104.79027979921592</v>
      </c>
      <c r="Z2" s="3">
        <f t="shared" ca="1" si="0"/>
        <v>109.8739874770334</v>
      </c>
      <c r="AA2" s="3">
        <f t="shared" ca="1" si="0"/>
        <v>93.492483159997562</v>
      </c>
      <c r="AB2" s="3">
        <f t="shared" ca="1" si="0"/>
        <v>98.957092463620967</v>
      </c>
      <c r="AC2" s="3">
        <f t="shared" ca="1" si="0"/>
        <v>101.156408014178</v>
      </c>
      <c r="AD2" s="3">
        <f t="shared" ca="1" si="0"/>
        <v>114.8633644566756</v>
      </c>
      <c r="AE2" s="3">
        <f t="shared" ca="1" si="0"/>
        <v>109.57788692131368</v>
      </c>
      <c r="AF2" s="3">
        <f t="shared" ca="1" si="0"/>
        <v>105.11475290317534</v>
      </c>
      <c r="AG2" s="3">
        <f t="shared" ca="1" si="0"/>
        <v>101.12996113587094</v>
      </c>
      <c r="AH2" s="3">
        <f t="shared" ca="1" si="0"/>
        <v>113.39007112706098</v>
      </c>
      <c r="AI2" s="3">
        <f t="shared" ca="1" si="0"/>
        <v>105.9536279387996</v>
      </c>
      <c r="AJ2" s="3">
        <f t="shared" ca="1" si="0"/>
        <v>99.851430933685236</v>
      </c>
      <c r="AK2" s="3">
        <f t="shared" ca="1" si="0"/>
        <v>104.83538640971662</v>
      </c>
      <c r="AL2" s="3">
        <f t="shared" ca="1" si="0"/>
        <v>102.5734356314335</v>
      </c>
      <c r="AM2" s="3">
        <f t="shared" ca="1" si="0"/>
        <v>87.282941268796961</v>
      </c>
      <c r="AN2" s="3">
        <f t="shared" ca="1" si="0"/>
        <v>100.94571849744847</v>
      </c>
      <c r="AO2" s="3">
        <f t="shared" ca="1" si="0"/>
        <v>104.00284470732259</v>
      </c>
      <c r="AP2" s="3">
        <f t="shared" ca="1" si="0"/>
        <v>102.2820007387563</v>
      </c>
      <c r="AQ2" s="3">
        <f t="shared" ca="1" si="0"/>
        <v>90.808406422967963</v>
      </c>
      <c r="AR2" s="3">
        <f t="shared" ca="1" si="0"/>
        <v>112.30737975750833</v>
      </c>
      <c r="AS2" s="3">
        <f t="shared" ca="1" si="0"/>
        <v>96.180169343558177</v>
      </c>
      <c r="AT2" s="3">
        <f t="shared" ca="1" si="0"/>
        <v>108.72245409164013</v>
      </c>
      <c r="AU2" s="3">
        <f t="shared" ca="1" si="0"/>
        <v>96.262533830325225</v>
      </c>
      <c r="AV2" s="3">
        <f t="shared" ca="1" si="0"/>
        <v>94.217780172637845</v>
      </c>
      <c r="AW2" s="3">
        <f t="shared" ca="1" si="0"/>
        <v>102.26152826605716</v>
      </c>
      <c r="AX2" s="3">
        <f t="shared" ca="1" si="0"/>
        <v>98.705267876326232</v>
      </c>
      <c r="AY2" s="3">
        <f t="shared" ca="1" si="0"/>
        <v>106.57307749736796</v>
      </c>
      <c r="AZ2" s="3">
        <f t="shared" ca="1" si="0"/>
        <v>86.918338440688842</v>
      </c>
      <c r="BA2" s="3">
        <f t="shared" ca="1" si="0"/>
        <v>97.120782770111688</v>
      </c>
      <c r="BB2" s="3">
        <f t="shared" ca="1" si="0"/>
        <v>114.01772852703365</v>
      </c>
      <c r="BC2" s="3">
        <f t="shared" ca="1" si="0"/>
        <v>101.32081432159079</v>
      </c>
      <c r="BD2" s="3">
        <f t="shared" ca="1" si="0"/>
        <v>94.943678552522414</v>
      </c>
      <c r="BE2" s="3">
        <f t="shared" ca="1" si="0"/>
        <v>105.81648723450144</v>
      </c>
      <c r="BF2" s="3">
        <f t="shared" ca="1" si="0"/>
        <v>106.86709931553317</v>
      </c>
      <c r="BG2" s="3">
        <f t="shared" ca="1" si="0"/>
        <v>97.980307967707375</v>
      </c>
      <c r="BH2" s="3">
        <f t="shared" ca="1" si="0"/>
        <v>97.57772056832377</v>
      </c>
      <c r="BI2" s="3">
        <f t="shared" ca="1" si="0"/>
        <v>102.24009031162036</v>
      </c>
      <c r="BJ2" s="3">
        <f t="shared" ca="1" si="0"/>
        <v>106.85005393779997</v>
      </c>
      <c r="BK2" s="3">
        <f t="shared" ca="1" si="0"/>
        <v>85.975287288639862</v>
      </c>
      <c r="BL2" s="3">
        <f t="shared" ca="1" si="0"/>
        <v>98.11793090706243</v>
      </c>
      <c r="BM2" s="3">
        <f t="shared" ca="1" si="0"/>
        <v>104.12712117067869</v>
      </c>
      <c r="BN2" s="3">
        <f t="shared" ca="1" si="0"/>
        <v>89.234239015904663</v>
      </c>
      <c r="BO2" s="3">
        <f t="shared" ref="BO2:CW5" ca="1" si="1">_xlfn.NORM.INV(RAND(),100,7)</f>
        <v>101.66273554754876</v>
      </c>
      <c r="BP2" s="3">
        <f t="shared" ca="1" si="1"/>
        <v>100.82759918160639</v>
      </c>
      <c r="BQ2" s="3">
        <f t="shared" ca="1" si="1"/>
        <v>98.276980813801558</v>
      </c>
      <c r="BR2" s="3">
        <f t="shared" ca="1" si="1"/>
        <v>107.28008875717779</v>
      </c>
      <c r="BS2" s="3">
        <f t="shared" ca="1" si="1"/>
        <v>117.22466639657929</v>
      </c>
      <c r="BT2" s="3">
        <f t="shared" ca="1" si="1"/>
        <v>103.33809790207982</v>
      </c>
      <c r="BU2" s="3">
        <f t="shared" ca="1" si="1"/>
        <v>90.478740530492928</v>
      </c>
      <c r="BV2" s="3">
        <f t="shared" ca="1" si="1"/>
        <v>97.049398220282896</v>
      </c>
      <c r="BW2" s="3">
        <f t="shared" ca="1" si="1"/>
        <v>100.55423031380353</v>
      </c>
      <c r="BX2" s="3">
        <f t="shared" ca="1" si="1"/>
        <v>89.742856455289314</v>
      </c>
      <c r="BY2" s="3">
        <f t="shared" ca="1" si="1"/>
        <v>96.829747741879359</v>
      </c>
      <c r="BZ2" s="3">
        <f t="shared" ca="1" si="1"/>
        <v>98.543361857535203</v>
      </c>
      <c r="CA2" s="3">
        <f t="shared" ca="1" si="1"/>
        <v>99.021551521949007</v>
      </c>
      <c r="CB2" s="3">
        <f t="shared" ca="1" si="1"/>
        <v>93.54340827374385</v>
      </c>
      <c r="CC2" s="3">
        <f t="shared" ca="1" si="1"/>
        <v>102.10448514969508</v>
      </c>
      <c r="CD2" s="3">
        <f t="shared" ca="1" si="1"/>
        <v>97.610151847005469</v>
      </c>
      <c r="CE2" s="3">
        <f t="shared" ca="1" si="1"/>
        <v>106.07683368861112</v>
      </c>
      <c r="CF2" s="3">
        <f t="shared" ca="1" si="1"/>
        <v>97.484499086783615</v>
      </c>
      <c r="CG2" s="3">
        <f t="shared" ca="1" si="1"/>
        <v>95.55402788950893</v>
      </c>
      <c r="CH2" s="3">
        <f t="shared" ca="1" si="1"/>
        <v>103.39085256378191</v>
      </c>
      <c r="CI2" s="3">
        <f t="shared" ca="1" si="1"/>
        <v>114.06376402022279</v>
      </c>
      <c r="CJ2" s="3">
        <f t="shared" ca="1" si="1"/>
        <v>86.836159702045293</v>
      </c>
      <c r="CK2" s="3">
        <f t="shared" ca="1" si="1"/>
        <v>92.122317622523894</v>
      </c>
      <c r="CL2" s="3">
        <f t="shared" ca="1" si="1"/>
        <v>99.664049106761894</v>
      </c>
      <c r="CM2" s="3">
        <f t="shared" ca="1" si="1"/>
        <v>110.77929271791884</v>
      </c>
      <c r="CN2" s="3">
        <f t="shared" ca="1" si="1"/>
        <v>103.45047962052016</v>
      </c>
      <c r="CO2" s="3">
        <f t="shared" ca="1" si="1"/>
        <v>98.029652747022425</v>
      </c>
      <c r="CP2" s="3">
        <f t="shared" ca="1" si="1"/>
        <v>107.07905531872173</v>
      </c>
      <c r="CQ2" s="3">
        <f t="shared" ca="1" si="1"/>
        <v>102.20032248803201</v>
      </c>
      <c r="CR2" s="3">
        <f t="shared" ca="1" si="1"/>
        <v>106.1181896734679</v>
      </c>
      <c r="CS2" s="3">
        <f t="shared" ca="1" si="1"/>
        <v>103.30780548345581</v>
      </c>
      <c r="CT2" s="3">
        <f t="shared" ca="1" si="1"/>
        <v>106.93028060192464</v>
      </c>
      <c r="CU2" s="3">
        <f t="shared" ca="1" si="1"/>
        <v>97.393445176662453</v>
      </c>
      <c r="CV2" s="3">
        <f t="shared" ca="1" si="1"/>
        <v>110.90198370875608</v>
      </c>
      <c r="CW2" s="4">
        <f t="shared" ca="1" si="1"/>
        <v>91.678092617890584</v>
      </c>
    </row>
    <row r="3" spans="1:101" x14ac:dyDescent="0.45">
      <c r="B3" s="5">
        <f t="shared" ref="B3:Q5" ca="1" si="2">_xlfn.NORM.INV(RAND(),100,7)</f>
        <v>95.443496325544402</v>
      </c>
      <c r="C3">
        <f t="shared" ca="1" si="2"/>
        <v>90.348979462822456</v>
      </c>
      <c r="D3">
        <f t="shared" ca="1" si="2"/>
        <v>96.940780114258686</v>
      </c>
      <c r="E3">
        <f t="shared" ca="1" si="2"/>
        <v>93.566652456630322</v>
      </c>
      <c r="F3">
        <f t="shared" ca="1" si="2"/>
        <v>106.9226912254739</v>
      </c>
      <c r="G3">
        <f t="shared" ca="1" si="2"/>
        <v>97.834351090970799</v>
      </c>
      <c r="H3">
        <f t="shared" ca="1" si="2"/>
        <v>100.1570294069719</v>
      </c>
      <c r="I3">
        <f t="shared" ca="1" si="2"/>
        <v>99.693300025688828</v>
      </c>
      <c r="J3">
        <f t="shared" ca="1" si="2"/>
        <v>101.2864260108192</v>
      </c>
      <c r="K3">
        <f t="shared" ca="1" si="2"/>
        <v>90.265045784037085</v>
      </c>
      <c r="L3">
        <f t="shared" ca="1" si="2"/>
        <v>102.30864339185297</v>
      </c>
      <c r="M3">
        <f t="shared" ca="1" si="2"/>
        <v>86.081728130979698</v>
      </c>
      <c r="N3">
        <f t="shared" ca="1" si="2"/>
        <v>94.709996200656349</v>
      </c>
      <c r="O3">
        <f t="shared" ca="1" si="2"/>
        <v>112.84672982868746</v>
      </c>
      <c r="P3">
        <f t="shared" ca="1" si="2"/>
        <v>113.50087359327655</v>
      </c>
      <c r="Q3">
        <f t="shared" ca="1" si="2"/>
        <v>103.34143574011905</v>
      </c>
      <c r="R3">
        <f t="shared" ca="1" si="0"/>
        <v>95.815768910777095</v>
      </c>
      <c r="S3">
        <f t="shared" ca="1" si="0"/>
        <v>103.32958464693262</v>
      </c>
      <c r="T3">
        <f t="shared" ca="1" si="0"/>
        <v>115.39923159067142</v>
      </c>
      <c r="U3">
        <f t="shared" ca="1" si="0"/>
        <v>108.42376429453144</v>
      </c>
      <c r="V3">
        <f t="shared" ca="1" si="0"/>
        <v>98.3358169668318</v>
      </c>
      <c r="W3">
        <f t="shared" ca="1" si="0"/>
        <v>93.498962854182835</v>
      </c>
      <c r="X3">
        <f t="shared" ca="1" si="0"/>
        <v>112.46462735419955</v>
      </c>
      <c r="Y3">
        <f t="shared" ca="1" si="0"/>
        <v>95.986736319388115</v>
      </c>
      <c r="Z3">
        <f t="shared" ca="1" si="0"/>
        <v>105.62736920323238</v>
      </c>
      <c r="AA3">
        <f t="shared" ca="1" si="0"/>
        <v>113.51264082310846</v>
      </c>
      <c r="AB3">
        <f t="shared" ca="1" si="0"/>
        <v>100.10385664658713</v>
      </c>
      <c r="AC3">
        <f t="shared" ca="1" si="0"/>
        <v>104.98028152485662</v>
      </c>
      <c r="AD3">
        <f t="shared" ca="1" si="0"/>
        <v>101.22537336125274</v>
      </c>
      <c r="AE3">
        <f t="shared" ca="1" si="0"/>
        <v>94.91364303966067</v>
      </c>
      <c r="AF3">
        <f t="shared" ca="1" si="0"/>
        <v>110.63615716633137</v>
      </c>
      <c r="AG3">
        <f t="shared" ca="1" si="0"/>
        <v>109.82364384374293</v>
      </c>
      <c r="AH3">
        <f t="shared" ca="1" si="0"/>
        <v>92.900500333654207</v>
      </c>
      <c r="AI3">
        <f t="shared" ca="1" si="0"/>
        <v>96.403137882083641</v>
      </c>
      <c r="AJ3">
        <f t="shared" ca="1" si="0"/>
        <v>107.19400418477579</v>
      </c>
      <c r="AK3">
        <f t="shared" ca="1" si="0"/>
        <v>97.33520463916858</v>
      </c>
      <c r="AL3">
        <f t="shared" ca="1" si="0"/>
        <v>102.3972748834239</v>
      </c>
      <c r="AM3">
        <f t="shared" ca="1" si="0"/>
        <v>111.59721243683958</v>
      </c>
      <c r="AN3">
        <f t="shared" ca="1" si="0"/>
        <v>107.58614791991552</v>
      </c>
      <c r="AO3">
        <f t="shared" ca="1" si="0"/>
        <v>109.77966515404962</v>
      </c>
      <c r="AP3">
        <f t="shared" ca="1" si="0"/>
        <v>103.05114416700526</v>
      </c>
      <c r="AQ3">
        <f t="shared" ca="1" si="0"/>
        <v>96.235585360868072</v>
      </c>
      <c r="AR3">
        <f t="shared" ca="1" si="0"/>
        <v>93.800282624250002</v>
      </c>
      <c r="AS3">
        <f t="shared" ca="1" si="0"/>
        <v>102.55706725755846</v>
      </c>
      <c r="AT3">
        <f t="shared" ca="1" si="0"/>
        <v>105.67652723958361</v>
      </c>
      <c r="AU3">
        <f t="shared" ca="1" si="0"/>
        <v>110.92325925334387</v>
      </c>
      <c r="AV3">
        <f t="shared" ca="1" si="0"/>
        <v>98.609139674045622</v>
      </c>
      <c r="AW3">
        <f t="shared" ca="1" si="0"/>
        <v>102.83739265024657</v>
      </c>
      <c r="AX3">
        <f t="shared" ca="1" si="0"/>
        <v>98.010797765643517</v>
      </c>
      <c r="AY3">
        <f t="shared" ca="1" si="0"/>
        <v>96.910170828061524</v>
      </c>
      <c r="AZ3">
        <f t="shared" ca="1" si="0"/>
        <v>93.504966862064066</v>
      </c>
      <c r="BA3">
        <f t="shared" ca="1" si="0"/>
        <v>93.083985561062022</v>
      </c>
      <c r="BB3">
        <f t="shared" ca="1" si="0"/>
        <v>100.75171231704596</v>
      </c>
      <c r="BC3">
        <f t="shared" ca="1" si="0"/>
        <v>97.285869896161103</v>
      </c>
      <c r="BD3">
        <f t="shared" ca="1" si="0"/>
        <v>106.81048427946965</v>
      </c>
      <c r="BE3">
        <f t="shared" ca="1" si="0"/>
        <v>92.642110631429574</v>
      </c>
      <c r="BF3">
        <f t="shared" ca="1" si="0"/>
        <v>98.2881858225049</v>
      </c>
      <c r="BG3">
        <f t="shared" ca="1" si="0"/>
        <v>102.60100543211772</v>
      </c>
      <c r="BH3">
        <f t="shared" ca="1" si="0"/>
        <v>102.3997394015401</v>
      </c>
      <c r="BI3">
        <f t="shared" ca="1" si="0"/>
        <v>105.26000466693574</v>
      </c>
      <c r="BJ3">
        <f t="shared" ca="1" si="0"/>
        <v>96.658738758851612</v>
      </c>
      <c r="BK3">
        <f t="shared" ca="1" si="0"/>
        <v>105.88388095943897</v>
      </c>
      <c r="BL3">
        <f t="shared" ca="1" si="0"/>
        <v>108.10961540327186</v>
      </c>
      <c r="BM3">
        <f t="shared" ca="1" si="0"/>
        <v>108.70661829923972</v>
      </c>
      <c r="BN3">
        <f t="shared" ca="1" si="0"/>
        <v>95.840557048741161</v>
      </c>
      <c r="BO3">
        <f t="shared" ca="1" si="1"/>
        <v>99.468223117188813</v>
      </c>
      <c r="BP3">
        <f t="shared" ca="1" si="1"/>
        <v>91.324653666048221</v>
      </c>
      <c r="BQ3">
        <f t="shared" ca="1" si="1"/>
        <v>103.40547549345527</v>
      </c>
      <c r="BR3">
        <f t="shared" ca="1" si="1"/>
        <v>98.076342811412431</v>
      </c>
      <c r="BS3">
        <f t="shared" ca="1" si="1"/>
        <v>107.46541289233474</v>
      </c>
      <c r="BT3">
        <f t="shared" ca="1" si="1"/>
        <v>99.274735603223419</v>
      </c>
      <c r="BU3">
        <f t="shared" ca="1" si="1"/>
        <v>109.07430406895332</v>
      </c>
      <c r="BV3">
        <f t="shared" ca="1" si="1"/>
        <v>102.79826941458897</v>
      </c>
      <c r="BW3">
        <f t="shared" ca="1" si="1"/>
        <v>113.22871513459847</v>
      </c>
      <c r="BX3">
        <f t="shared" ca="1" si="1"/>
        <v>95.457956345989047</v>
      </c>
      <c r="BY3">
        <f t="shared" ca="1" si="1"/>
        <v>93.134035923891631</v>
      </c>
      <c r="BZ3">
        <f t="shared" ca="1" si="1"/>
        <v>113.58272708901367</v>
      </c>
      <c r="CA3">
        <f t="shared" ca="1" si="1"/>
        <v>114.59041321564094</v>
      </c>
      <c r="CB3">
        <f t="shared" ca="1" si="1"/>
        <v>100.96810725607256</v>
      </c>
      <c r="CC3">
        <f t="shared" ca="1" si="1"/>
        <v>102.90169585595196</v>
      </c>
      <c r="CD3">
        <f t="shared" ca="1" si="1"/>
        <v>98.517309044875716</v>
      </c>
      <c r="CE3">
        <f t="shared" ca="1" si="1"/>
        <v>111.53095981642682</v>
      </c>
      <c r="CF3">
        <f t="shared" ca="1" si="1"/>
        <v>92.014558800584211</v>
      </c>
      <c r="CG3">
        <f t="shared" ca="1" si="1"/>
        <v>92.600376912958396</v>
      </c>
      <c r="CH3">
        <f t="shared" ca="1" si="1"/>
        <v>96.568181529406758</v>
      </c>
      <c r="CI3">
        <f t="shared" ca="1" si="1"/>
        <v>112.01026540323213</v>
      </c>
      <c r="CJ3">
        <f t="shared" ca="1" si="1"/>
        <v>101.39972966695078</v>
      </c>
      <c r="CK3">
        <f t="shared" ca="1" si="1"/>
        <v>111.55262485148479</v>
      </c>
      <c r="CL3">
        <f t="shared" ca="1" si="1"/>
        <v>104.31142783387781</v>
      </c>
      <c r="CM3">
        <f t="shared" ca="1" si="1"/>
        <v>94.012321497437156</v>
      </c>
      <c r="CN3">
        <f t="shared" ca="1" si="1"/>
        <v>89.787296919929986</v>
      </c>
      <c r="CO3">
        <f t="shared" ca="1" si="1"/>
        <v>104.2036441361591</v>
      </c>
      <c r="CP3">
        <f t="shared" ca="1" si="1"/>
        <v>94.516415681153958</v>
      </c>
      <c r="CQ3">
        <f t="shared" ca="1" si="1"/>
        <v>101.61239891157351</v>
      </c>
      <c r="CR3">
        <f t="shared" ca="1" si="1"/>
        <v>101.43424901399857</v>
      </c>
      <c r="CS3">
        <f t="shared" ca="1" si="1"/>
        <v>99.595570562823838</v>
      </c>
      <c r="CT3">
        <f t="shared" ca="1" si="1"/>
        <v>101.22013701178105</v>
      </c>
      <c r="CU3">
        <f t="shared" ca="1" si="1"/>
        <v>91.130521635611302</v>
      </c>
      <c r="CV3">
        <f t="shared" ca="1" si="1"/>
        <v>103.527016369593</v>
      </c>
      <c r="CW3" s="6">
        <f t="shared" ca="1" si="1"/>
        <v>91.767641605499236</v>
      </c>
    </row>
    <row r="4" spans="1:101" x14ac:dyDescent="0.45">
      <c r="B4" s="5">
        <f t="shared" ca="1" si="2"/>
        <v>97.524348517527898</v>
      </c>
      <c r="C4">
        <f t="shared" ref="C4:BN5" ca="1" si="3">_xlfn.NORM.INV(RAND(),100,7)</f>
        <v>103.17437341665088</v>
      </c>
      <c r="D4">
        <f t="shared" ca="1" si="3"/>
        <v>104.34090410844574</v>
      </c>
      <c r="E4">
        <f t="shared" ca="1" si="3"/>
        <v>95.681658117476985</v>
      </c>
      <c r="F4">
        <f t="shared" ca="1" si="3"/>
        <v>91.390841457461022</v>
      </c>
      <c r="G4">
        <f t="shared" ca="1" si="3"/>
        <v>94.448779332433688</v>
      </c>
      <c r="H4">
        <f t="shared" ca="1" si="3"/>
        <v>102.12619722737442</v>
      </c>
      <c r="I4">
        <f t="shared" ca="1" si="3"/>
        <v>94.549783990852333</v>
      </c>
      <c r="J4">
        <f t="shared" ca="1" si="3"/>
        <v>85.900212953541882</v>
      </c>
      <c r="K4">
        <f t="shared" ca="1" si="3"/>
        <v>94.278541270492894</v>
      </c>
      <c r="L4">
        <f t="shared" ca="1" si="3"/>
        <v>98.49016679554029</v>
      </c>
      <c r="M4">
        <f t="shared" ca="1" si="3"/>
        <v>109.71592712281821</v>
      </c>
      <c r="N4">
        <f t="shared" ca="1" si="3"/>
        <v>102.12258208236236</v>
      </c>
      <c r="O4">
        <f t="shared" ca="1" si="3"/>
        <v>107.33593396164162</v>
      </c>
      <c r="P4">
        <f t="shared" ca="1" si="3"/>
        <v>96.150931423817482</v>
      </c>
      <c r="Q4">
        <f t="shared" ca="1" si="3"/>
        <v>98.707255349941931</v>
      </c>
      <c r="R4">
        <f t="shared" ca="1" si="3"/>
        <v>112.17488425741037</v>
      </c>
      <c r="S4">
        <f t="shared" ca="1" si="3"/>
        <v>103.49075283660484</v>
      </c>
      <c r="T4">
        <f t="shared" ca="1" si="3"/>
        <v>112.07104515488794</v>
      </c>
      <c r="U4">
        <f t="shared" ca="1" si="3"/>
        <v>95.657877640417539</v>
      </c>
      <c r="V4">
        <f t="shared" ca="1" si="3"/>
        <v>105.57041718205386</v>
      </c>
      <c r="W4">
        <f t="shared" ca="1" si="3"/>
        <v>98.570525396450947</v>
      </c>
      <c r="X4">
        <f t="shared" ca="1" si="3"/>
        <v>91.351000624975796</v>
      </c>
      <c r="Y4">
        <f t="shared" ca="1" si="3"/>
        <v>101.63053426085922</v>
      </c>
      <c r="Z4">
        <f t="shared" ca="1" si="3"/>
        <v>99.07871514492065</v>
      </c>
      <c r="AA4">
        <f t="shared" ca="1" si="3"/>
        <v>100.25639633888626</v>
      </c>
      <c r="AB4">
        <f t="shared" ca="1" si="3"/>
        <v>103.23569989946805</v>
      </c>
      <c r="AC4">
        <f t="shared" ca="1" si="3"/>
        <v>86.697067692453075</v>
      </c>
      <c r="AD4">
        <f t="shared" ca="1" si="3"/>
        <v>96.720112555676351</v>
      </c>
      <c r="AE4">
        <f t="shared" ca="1" si="3"/>
        <v>105.51855499425892</v>
      </c>
      <c r="AF4">
        <f t="shared" ca="1" si="3"/>
        <v>89.765715968262782</v>
      </c>
      <c r="AG4">
        <f t="shared" ca="1" si="3"/>
        <v>97.152303968279014</v>
      </c>
      <c r="AH4">
        <f t="shared" ca="1" si="3"/>
        <v>91.124537281930969</v>
      </c>
      <c r="AI4">
        <f t="shared" ca="1" si="3"/>
        <v>108.86926278670059</v>
      </c>
      <c r="AJ4">
        <f t="shared" ca="1" si="3"/>
        <v>97.460844409382645</v>
      </c>
      <c r="AK4">
        <f t="shared" ca="1" si="3"/>
        <v>98.594183026457088</v>
      </c>
      <c r="AL4">
        <f t="shared" ca="1" si="3"/>
        <v>101.31701269386389</v>
      </c>
      <c r="AM4">
        <f t="shared" ca="1" si="3"/>
        <v>93.846527483005161</v>
      </c>
      <c r="AN4">
        <f t="shared" ca="1" si="3"/>
        <v>116.23904988724985</v>
      </c>
      <c r="AO4">
        <f t="shared" ca="1" si="3"/>
        <v>97.657989494389852</v>
      </c>
      <c r="AP4">
        <f t="shared" ca="1" si="3"/>
        <v>97.487416956324878</v>
      </c>
      <c r="AQ4">
        <f t="shared" ca="1" si="3"/>
        <v>105.56951797609955</v>
      </c>
      <c r="AR4">
        <f t="shared" ca="1" si="3"/>
        <v>90.65116211819479</v>
      </c>
      <c r="AS4">
        <f t="shared" ca="1" si="3"/>
        <v>107.35493511082102</v>
      </c>
      <c r="AT4">
        <f t="shared" ca="1" si="3"/>
        <v>91.47005301539906</v>
      </c>
      <c r="AU4">
        <f t="shared" ca="1" si="3"/>
        <v>110.28690317685964</v>
      </c>
      <c r="AV4">
        <f t="shared" ca="1" si="3"/>
        <v>101.29438178953248</v>
      </c>
      <c r="AW4">
        <f t="shared" ca="1" si="3"/>
        <v>87.239654437319984</v>
      </c>
      <c r="AX4">
        <f t="shared" ca="1" si="3"/>
        <v>114.31044059585471</v>
      </c>
      <c r="AY4">
        <f t="shared" ca="1" si="3"/>
        <v>91.563299043906071</v>
      </c>
      <c r="AZ4">
        <f t="shared" ca="1" si="3"/>
        <v>94.06216366433992</v>
      </c>
      <c r="BA4">
        <f t="shared" ca="1" si="3"/>
        <v>98.565452053019129</v>
      </c>
      <c r="BB4">
        <f t="shared" ca="1" si="3"/>
        <v>105.73062782339368</v>
      </c>
      <c r="BC4">
        <f t="shared" ca="1" si="3"/>
        <v>96.449005039245989</v>
      </c>
      <c r="BD4">
        <f t="shared" ca="1" si="3"/>
        <v>100.1496791622921</v>
      </c>
      <c r="BE4">
        <f t="shared" ca="1" si="3"/>
        <v>102.17328549579146</v>
      </c>
      <c r="BF4">
        <f t="shared" ca="1" si="3"/>
        <v>104.33702761117397</v>
      </c>
      <c r="BG4">
        <f t="shared" ca="1" si="3"/>
        <v>112.45853473719158</v>
      </c>
      <c r="BH4">
        <f t="shared" ca="1" si="3"/>
        <v>92.714795994725492</v>
      </c>
      <c r="BI4">
        <f t="shared" ca="1" si="3"/>
        <v>109.76568583890602</v>
      </c>
      <c r="BJ4">
        <f t="shared" ca="1" si="3"/>
        <v>102.2460135123079</v>
      </c>
      <c r="BK4">
        <f t="shared" ca="1" si="3"/>
        <v>85.235397347453883</v>
      </c>
      <c r="BL4">
        <f t="shared" ca="1" si="3"/>
        <v>104.71415735241372</v>
      </c>
      <c r="BM4">
        <f t="shared" ca="1" si="3"/>
        <v>103.85494253858066</v>
      </c>
      <c r="BN4">
        <f t="shared" ca="1" si="3"/>
        <v>92.752804673408505</v>
      </c>
      <c r="BO4">
        <f t="shared" ca="1" si="1"/>
        <v>112.41739149259529</v>
      </c>
      <c r="BP4">
        <f t="shared" ca="1" si="1"/>
        <v>103.07398105392281</v>
      </c>
      <c r="BQ4">
        <f t="shared" ca="1" si="1"/>
        <v>99.792244892395757</v>
      </c>
      <c r="BR4">
        <f t="shared" ca="1" si="1"/>
        <v>108.69639674177327</v>
      </c>
      <c r="BS4">
        <f t="shared" ca="1" si="1"/>
        <v>96.008664194091722</v>
      </c>
      <c r="BT4">
        <f t="shared" ca="1" si="1"/>
        <v>98.594250299552741</v>
      </c>
      <c r="BU4">
        <f t="shared" ca="1" si="1"/>
        <v>86.715976479464302</v>
      </c>
      <c r="BV4">
        <f t="shared" ca="1" si="1"/>
        <v>101.57738961954954</v>
      </c>
      <c r="BW4">
        <f t="shared" ca="1" si="1"/>
        <v>91.79818043166739</v>
      </c>
      <c r="BX4">
        <f t="shared" ca="1" si="1"/>
        <v>105.99490465318203</v>
      </c>
      <c r="BY4">
        <f t="shared" ca="1" si="1"/>
        <v>94.640697218152823</v>
      </c>
      <c r="BZ4">
        <f t="shared" ca="1" si="1"/>
        <v>99.089359623616446</v>
      </c>
      <c r="CA4">
        <f t="shared" ca="1" si="1"/>
        <v>97.925258800154126</v>
      </c>
      <c r="CB4">
        <f t="shared" ca="1" si="1"/>
        <v>97.999609899053041</v>
      </c>
      <c r="CC4">
        <f t="shared" ca="1" si="1"/>
        <v>97.621725893264184</v>
      </c>
      <c r="CD4">
        <f t="shared" ca="1" si="1"/>
        <v>102.87016989864308</v>
      </c>
      <c r="CE4">
        <f t="shared" ca="1" si="1"/>
        <v>93.85509946449173</v>
      </c>
      <c r="CF4">
        <f t="shared" ca="1" si="1"/>
        <v>99.055865412738612</v>
      </c>
      <c r="CG4">
        <f t="shared" ca="1" si="1"/>
        <v>104.37093382462493</v>
      </c>
      <c r="CH4">
        <f t="shared" ca="1" si="1"/>
        <v>105.64899068068283</v>
      </c>
      <c r="CI4">
        <f t="shared" ca="1" si="1"/>
        <v>103.56791788372752</v>
      </c>
      <c r="CJ4">
        <f t="shared" ca="1" si="1"/>
        <v>100.69290336175179</v>
      </c>
      <c r="CK4">
        <f t="shared" ca="1" si="1"/>
        <v>91.479559094914293</v>
      </c>
      <c r="CL4">
        <f t="shared" ca="1" si="1"/>
        <v>111.62804918969549</v>
      </c>
      <c r="CM4">
        <f t="shared" ca="1" si="1"/>
        <v>106.85053469141198</v>
      </c>
      <c r="CN4">
        <f t="shared" ca="1" si="1"/>
        <v>93.401900852110117</v>
      </c>
      <c r="CO4">
        <f t="shared" ca="1" si="1"/>
        <v>106.82029363238638</v>
      </c>
      <c r="CP4">
        <f t="shared" ca="1" si="1"/>
        <v>108.00204718035168</v>
      </c>
      <c r="CQ4">
        <f t="shared" ca="1" si="1"/>
        <v>89.54844303158184</v>
      </c>
      <c r="CR4">
        <f t="shared" ca="1" si="1"/>
        <v>98.577524501994105</v>
      </c>
      <c r="CS4">
        <f t="shared" ca="1" si="1"/>
        <v>106.55870225282365</v>
      </c>
      <c r="CT4">
        <f t="shared" ca="1" si="1"/>
        <v>103.23185265525215</v>
      </c>
      <c r="CU4">
        <f t="shared" ca="1" si="1"/>
        <v>95.994206053965556</v>
      </c>
      <c r="CV4">
        <f t="shared" ca="1" si="1"/>
        <v>101.7881330630134</v>
      </c>
      <c r="CW4" s="6">
        <f t="shared" ca="1" si="1"/>
        <v>105.6151517681329</v>
      </c>
    </row>
    <row r="5" spans="1:101" ht="18.600000000000001" thickBot="1" x14ac:dyDescent="0.5">
      <c r="B5" s="7">
        <f t="shared" ca="1" si="2"/>
        <v>100.30923584411175</v>
      </c>
      <c r="C5" s="8">
        <f t="shared" ca="1" si="3"/>
        <v>102.30456307965706</v>
      </c>
      <c r="D5" s="8">
        <f t="shared" ca="1" si="3"/>
        <v>99.240497461941999</v>
      </c>
      <c r="E5" s="8">
        <f t="shared" ca="1" si="3"/>
        <v>105.37487877394581</v>
      </c>
      <c r="F5" s="8">
        <f t="shared" ca="1" si="3"/>
        <v>98.146353120326822</v>
      </c>
      <c r="G5" s="8">
        <f t="shared" ca="1" si="3"/>
        <v>94.98698136915425</v>
      </c>
      <c r="H5" s="8">
        <f t="shared" ca="1" si="3"/>
        <v>115.78082267804632</v>
      </c>
      <c r="I5" s="8">
        <f t="shared" ca="1" si="3"/>
        <v>115.58126145038692</v>
      </c>
      <c r="J5" s="8">
        <f t="shared" ca="1" si="3"/>
        <v>104.12848953028853</v>
      </c>
      <c r="K5" s="8">
        <f t="shared" ca="1" si="3"/>
        <v>102.78237010490329</v>
      </c>
      <c r="L5" s="8">
        <f t="shared" ca="1" si="3"/>
        <v>98.950522698124104</v>
      </c>
      <c r="M5" s="8">
        <f t="shared" ca="1" si="3"/>
        <v>105.83212163804393</v>
      </c>
      <c r="N5" s="8">
        <f t="shared" ca="1" si="3"/>
        <v>103.3234370433552</v>
      </c>
      <c r="O5" s="8">
        <f t="shared" ca="1" si="3"/>
        <v>107.69168142697319</v>
      </c>
      <c r="P5" s="8">
        <f t="shared" ca="1" si="3"/>
        <v>111.75632424764979</v>
      </c>
      <c r="Q5" s="8">
        <f t="shared" ca="1" si="3"/>
        <v>111.81875073901335</v>
      </c>
      <c r="R5" s="8">
        <f t="shared" ca="1" si="3"/>
        <v>113.10019293090664</v>
      </c>
      <c r="S5" s="8">
        <f t="shared" ca="1" si="3"/>
        <v>112.82853074983004</v>
      </c>
      <c r="T5" s="8">
        <f t="shared" ca="1" si="3"/>
        <v>100.6221025431162</v>
      </c>
      <c r="U5" s="8">
        <f t="shared" ca="1" si="3"/>
        <v>94.737542416711293</v>
      </c>
      <c r="V5" s="8">
        <f t="shared" ca="1" si="3"/>
        <v>109.43335761792162</v>
      </c>
      <c r="W5" s="8">
        <f t="shared" ca="1" si="3"/>
        <v>102.96396333220035</v>
      </c>
      <c r="X5" s="8">
        <f t="shared" ca="1" si="3"/>
        <v>104.56961678735318</v>
      </c>
      <c r="Y5" s="8">
        <f t="shared" ca="1" si="3"/>
        <v>106.47499707407714</v>
      </c>
      <c r="Z5" s="8">
        <f t="shared" ca="1" si="3"/>
        <v>98.906246122563516</v>
      </c>
      <c r="AA5" s="8">
        <f t="shared" ca="1" si="3"/>
        <v>96.221898050367784</v>
      </c>
      <c r="AB5" s="8">
        <f t="shared" ca="1" si="3"/>
        <v>100.45424613823361</v>
      </c>
      <c r="AC5" s="8">
        <f t="shared" ca="1" si="3"/>
        <v>102.77900475131871</v>
      </c>
      <c r="AD5" s="8">
        <f t="shared" ca="1" si="3"/>
        <v>100.11762925457545</v>
      </c>
      <c r="AE5" s="8">
        <f t="shared" ca="1" si="3"/>
        <v>104.9204703817079</v>
      </c>
      <c r="AF5" s="8">
        <f t="shared" ca="1" si="3"/>
        <v>98.842499914160939</v>
      </c>
      <c r="AG5" s="8">
        <f t="shared" ca="1" si="3"/>
        <v>109.02763729214277</v>
      </c>
      <c r="AH5" s="8">
        <f t="shared" ca="1" si="3"/>
        <v>96.286017124864813</v>
      </c>
      <c r="AI5" s="8">
        <f t="shared" ca="1" si="3"/>
        <v>112.1509699492705</v>
      </c>
      <c r="AJ5" s="8">
        <f t="shared" ca="1" si="3"/>
        <v>98.990845628610089</v>
      </c>
      <c r="AK5" s="8">
        <f t="shared" ca="1" si="3"/>
        <v>93.78093026194766</v>
      </c>
      <c r="AL5" s="8">
        <f t="shared" ca="1" si="3"/>
        <v>98.910768054979584</v>
      </c>
      <c r="AM5" s="8">
        <f t="shared" ca="1" si="3"/>
        <v>85.863403016073889</v>
      </c>
      <c r="AN5" s="8">
        <f t="shared" ca="1" si="3"/>
        <v>101.0399687734577</v>
      </c>
      <c r="AO5" s="8">
        <f t="shared" ca="1" si="3"/>
        <v>107.10943658117604</v>
      </c>
      <c r="AP5" s="8">
        <f t="shared" ca="1" si="3"/>
        <v>98.817236390220344</v>
      </c>
      <c r="AQ5" s="8">
        <f t="shared" ca="1" si="3"/>
        <v>92.397063636647701</v>
      </c>
      <c r="AR5" s="8">
        <f t="shared" ca="1" si="3"/>
        <v>109.13483739705782</v>
      </c>
      <c r="AS5" s="8">
        <f t="shared" ca="1" si="3"/>
        <v>96.59291358187906</v>
      </c>
      <c r="AT5" s="8">
        <f t="shared" ca="1" si="3"/>
        <v>107.00879979401321</v>
      </c>
      <c r="AU5" s="8">
        <f t="shared" ca="1" si="3"/>
        <v>102.25052686963529</v>
      </c>
      <c r="AV5" s="8">
        <f t="shared" ca="1" si="3"/>
        <v>97.945073717216928</v>
      </c>
      <c r="AW5" s="8">
        <f t="shared" ca="1" si="3"/>
        <v>107.82518438162205</v>
      </c>
      <c r="AX5" s="8">
        <f t="shared" ca="1" si="3"/>
        <v>99.925750972738129</v>
      </c>
      <c r="AY5" s="8">
        <f t="shared" ca="1" si="3"/>
        <v>90.984740036026139</v>
      </c>
      <c r="AZ5" s="8">
        <f t="shared" ca="1" si="3"/>
        <v>101.92487848533648</v>
      </c>
      <c r="BA5" s="8">
        <f t="shared" ca="1" si="3"/>
        <v>97.93479165621666</v>
      </c>
      <c r="BB5" s="8">
        <f t="shared" ca="1" si="3"/>
        <v>92.130329792091487</v>
      </c>
      <c r="BC5" s="8">
        <f t="shared" ca="1" si="3"/>
        <v>112.80155946660977</v>
      </c>
      <c r="BD5" s="8">
        <f t="shared" ca="1" si="3"/>
        <v>93.398943380765985</v>
      </c>
      <c r="BE5" s="8">
        <f t="shared" ca="1" si="3"/>
        <v>106.03220579283457</v>
      </c>
      <c r="BF5" s="8">
        <f t="shared" ca="1" si="3"/>
        <v>90.056446193364764</v>
      </c>
      <c r="BG5" s="8">
        <f t="shared" ca="1" si="3"/>
        <v>112.70191369612638</v>
      </c>
      <c r="BH5" s="8">
        <f t="shared" ca="1" si="3"/>
        <v>110.13187955502607</v>
      </c>
      <c r="BI5" s="8">
        <f t="shared" ca="1" si="3"/>
        <v>115.37116051990562</v>
      </c>
      <c r="BJ5" s="8">
        <f t="shared" ca="1" si="3"/>
        <v>102.19937100182919</v>
      </c>
      <c r="BK5" s="8">
        <f t="shared" ca="1" si="3"/>
        <v>112.81906944288241</v>
      </c>
      <c r="BL5" s="8">
        <f t="shared" ca="1" si="3"/>
        <v>106.34382521340069</v>
      </c>
      <c r="BM5" s="8">
        <f t="shared" ca="1" si="3"/>
        <v>95.617161696924811</v>
      </c>
      <c r="BN5" s="8">
        <f t="shared" ca="1" si="3"/>
        <v>102.01365265015248</v>
      </c>
      <c r="BO5" s="8">
        <f t="shared" ca="1" si="1"/>
        <v>98.508934475728594</v>
      </c>
      <c r="BP5" s="8">
        <f t="shared" ca="1" si="1"/>
        <v>117.46426975460824</v>
      </c>
      <c r="BQ5" s="8">
        <f t="shared" ca="1" si="1"/>
        <v>80.282025312612063</v>
      </c>
      <c r="BR5" s="8">
        <f t="shared" ca="1" si="1"/>
        <v>99.37091425022146</v>
      </c>
      <c r="BS5" s="8">
        <f t="shared" ca="1" si="1"/>
        <v>102.37777746767307</v>
      </c>
      <c r="BT5" s="8">
        <f t="shared" ca="1" si="1"/>
        <v>104.03132032377741</v>
      </c>
      <c r="BU5" s="8">
        <f t="shared" ca="1" si="1"/>
        <v>104.22994832279852</v>
      </c>
      <c r="BV5" s="8">
        <f t="shared" ca="1" si="1"/>
        <v>118.4635596470422</v>
      </c>
      <c r="BW5" s="8">
        <f t="shared" ca="1" si="1"/>
        <v>89.677597336718023</v>
      </c>
      <c r="BX5" s="8">
        <f t="shared" ca="1" si="1"/>
        <v>106.38451093799057</v>
      </c>
      <c r="BY5" s="8">
        <f t="shared" ca="1" si="1"/>
        <v>94.02306668060811</v>
      </c>
      <c r="BZ5" s="8">
        <f t="shared" ca="1" si="1"/>
        <v>108.6657284975623</v>
      </c>
      <c r="CA5" s="8">
        <f t="shared" ca="1" si="1"/>
        <v>92.106272053821201</v>
      </c>
      <c r="CB5" s="8">
        <f t="shared" ca="1" si="1"/>
        <v>110.09203610721363</v>
      </c>
      <c r="CC5" s="8">
        <f t="shared" ca="1" si="1"/>
        <v>92.556451977107102</v>
      </c>
      <c r="CD5" s="8">
        <f t="shared" ca="1" si="1"/>
        <v>99.839121350488654</v>
      </c>
      <c r="CE5" s="8">
        <f t="shared" ca="1" si="1"/>
        <v>86.068449347508476</v>
      </c>
      <c r="CF5" s="8">
        <f t="shared" ca="1" si="1"/>
        <v>117.14073649693013</v>
      </c>
      <c r="CG5" s="8">
        <f t="shared" ca="1" si="1"/>
        <v>102.05976610407801</v>
      </c>
      <c r="CH5" s="8">
        <f t="shared" ca="1" si="1"/>
        <v>104.10772962481752</v>
      </c>
      <c r="CI5" s="8">
        <f t="shared" ca="1" si="1"/>
        <v>94.372370079666794</v>
      </c>
      <c r="CJ5" s="8">
        <f t="shared" ca="1" si="1"/>
        <v>99.521760882834329</v>
      </c>
      <c r="CK5" s="8">
        <f t="shared" ca="1" si="1"/>
        <v>108.55635879815866</v>
      </c>
      <c r="CL5" s="8">
        <f t="shared" ca="1" si="1"/>
        <v>116.09572109101531</v>
      </c>
      <c r="CM5" s="8">
        <f t="shared" ca="1" si="1"/>
        <v>99.54006087329968</v>
      </c>
      <c r="CN5" s="8">
        <f t="shared" ca="1" si="1"/>
        <v>100.42756385255366</v>
      </c>
      <c r="CO5" s="8">
        <f t="shared" ca="1" si="1"/>
        <v>108.29204196797802</v>
      </c>
      <c r="CP5" s="8">
        <f t="shared" ca="1" si="1"/>
        <v>98.497540225276765</v>
      </c>
      <c r="CQ5" s="8">
        <f t="shared" ca="1" si="1"/>
        <v>92.685729222930505</v>
      </c>
      <c r="CR5" s="8">
        <f t="shared" ca="1" si="1"/>
        <v>99.576662793489575</v>
      </c>
      <c r="CS5" s="8">
        <f t="shared" ca="1" si="1"/>
        <v>107.12056624106985</v>
      </c>
      <c r="CT5" s="8">
        <f t="shared" ca="1" si="1"/>
        <v>92.626442549034479</v>
      </c>
      <c r="CU5" s="8">
        <f t="shared" ca="1" si="1"/>
        <v>99.38929200438676</v>
      </c>
      <c r="CV5" s="8">
        <f t="shared" ca="1" si="1"/>
        <v>92.478587466572336</v>
      </c>
      <c r="CW5" s="9">
        <f t="shared" ca="1" si="1"/>
        <v>100.46281482643228</v>
      </c>
    </row>
    <row r="6" spans="1:101" x14ac:dyDescent="0.45">
      <c r="A6" s="1" t="s">
        <v>2</v>
      </c>
      <c r="B6">
        <f ca="1">AVERAGE(B2:B5)</f>
        <v>97.64642238191729</v>
      </c>
      <c r="C6">
        <f ca="1">AVERAGE(C2:C5)</f>
        <v>96.14973563782371</v>
      </c>
      <c r="D6">
        <f ca="1">AVERAGE(D2:D5)</f>
        <v>96.153160452997355</v>
      </c>
      <c r="E6">
        <f ca="1">AVERAGE(E2:E5)</f>
        <v>97.651798013020581</v>
      </c>
      <c r="F6">
        <f ca="1">AVERAGE(F2:F5)</f>
        <v>98.937611382736932</v>
      </c>
      <c r="G6">
        <f ca="1">AVERAGE(G2:G5)</f>
        <v>94.777855204320076</v>
      </c>
      <c r="H6">
        <f ca="1">AVERAGE(H2:H5)</f>
        <v>102.6408505408653</v>
      </c>
      <c r="I6">
        <f ca="1">AVERAGE(I2:I5)</f>
        <v>104.03099444134904</v>
      </c>
      <c r="J6">
        <f ca="1">AVERAGE(J2:J5)</f>
        <v>95.975039283537797</v>
      </c>
      <c r="K6">
        <f ca="1">AVERAGE(K2:K5)</f>
        <v>95.767811417218198</v>
      </c>
      <c r="L6">
        <f ca="1">AVERAGE(L2:L5)</f>
        <v>101.78795032494369</v>
      </c>
      <c r="M6">
        <f ca="1">AVERAGE(M2:M5)</f>
        <v>97.928375992324121</v>
      </c>
      <c r="N6">
        <f ca="1">AVERAGE(N2:N5)</f>
        <v>100.86783927129318</v>
      </c>
      <c r="O6">
        <f ca="1">AVERAGE(O2:O5)</f>
        <v>107.77057559841168</v>
      </c>
      <c r="P6">
        <f ca="1">AVERAGE(P2:P5)</f>
        <v>102.2976551953422</v>
      </c>
      <c r="Q6">
        <f ca="1">AVERAGE(Q2:Q5)</f>
        <v>99.450765386122555</v>
      </c>
      <c r="R6">
        <f ca="1">AVERAGE(R2:R5)</f>
        <v>105.34640165238757</v>
      </c>
      <c r="S6">
        <f ca="1">AVERAGE(S2:S5)</f>
        <v>105.28235316042884</v>
      </c>
      <c r="T6">
        <f ca="1">AVERAGE(T2:T5)</f>
        <v>108.80750734641617</v>
      </c>
      <c r="U6">
        <f ca="1">AVERAGE(U2:U5)</f>
        <v>100.68892402001218</v>
      </c>
      <c r="V6">
        <f ca="1">AVERAGE(V2:V5)</f>
        <v>105.51817769591563</v>
      </c>
      <c r="W6">
        <f ca="1">AVERAGE(W2:W5)</f>
        <v>97.537777871251066</v>
      </c>
      <c r="X6">
        <f ca="1">AVERAGE(X2:X5)</f>
        <v>102.37148816714719</v>
      </c>
      <c r="Y6">
        <f ca="1">AVERAGE(Y2:Y5)</f>
        <v>102.2206368633851</v>
      </c>
      <c r="Z6">
        <f ca="1">AVERAGE(Z2:Z5)</f>
        <v>103.37157948693748</v>
      </c>
      <c r="AA6">
        <f ca="1">AVERAGE(AA2:AA5)</f>
        <v>100.87085459309002</v>
      </c>
      <c r="AB6">
        <f ca="1">AVERAGE(AB2:AB5)</f>
        <v>100.68772378697743</v>
      </c>
      <c r="AC6">
        <f ca="1">AVERAGE(AC2:AC5)</f>
        <v>98.903190495701608</v>
      </c>
      <c r="AD6">
        <f ca="1">AVERAGE(AD2:AD5)</f>
        <v>103.23161990704503</v>
      </c>
      <c r="AE6">
        <f ca="1">AVERAGE(AE2:AE5)</f>
        <v>103.73263883423529</v>
      </c>
      <c r="AF6">
        <f ca="1">AVERAGE(AF2:AF5)</f>
        <v>101.08978148798261</v>
      </c>
      <c r="AG6">
        <f ca="1">AVERAGE(AG2:AG5)</f>
        <v>104.28338656000892</v>
      </c>
      <c r="AH6">
        <f ca="1">AVERAGE(AH2:AH5)</f>
        <v>98.425281466877735</v>
      </c>
      <c r="AI6">
        <f ca="1">AVERAGE(AI2:AI5)</f>
        <v>105.84424963921359</v>
      </c>
      <c r="AJ6">
        <f ca="1">AVERAGE(AJ2:AJ5)</f>
        <v>100.87428128911344</v>
      </c>
      <c r="AK6">
        <f ca="1">AVERAGE(AK2:AK5)</f>
        <v>98.636426084322494</v>
      </c>
      <c r="AL6">
        <f ca="1">AVERAGE(AL2:AL5)</f>
        <v>101.29962281592522</v>
      </c>
      <c r="AM6">
        <f ca="1">AVERAGE(AM2:AM5)</f>
        <v>94.647521051178899</v>
      </c>
      <c r="AN6">
        <f ca="1">AVERAGE(AN2:AN5)</f>
        <v>106.45272126951788</v>
      </c>
      <c r="AO6">
        <f ca="1">AVERAGE(AO2:AO5)</f>
        <v>104.63748398423454</v>
      </c>
      <c r="AP6">
        <f ca="1">AVERAGE(AP2:AP5)</f>
        <v>100.40944956307669</v>
      </c>
      <c r="AQ6">
        <f ca="1">AVERAGE(AQ2:AQ5)</f>
        <v>96.252643349145828</v>
      </c>
      <c r="AR6">
        <f ca="1">AVERAGE(AR2:AR5)</f>
        <v>101.47341547425273</v>
      </c>
      <c r="AS6">
        <f ca="1">AVERAGE(AS2:AS5)</f>
        <v>100.67127132345419</v>
      </c>
      <c r="AT6">
        <f ca="1">AVERAGE(AT2:AT5)</f>
        <v>103.21945853515901</v>
      </c>
      <c r="AU6">
        <f ca="1">AVERAGE(AU2:AU5)</f>
        <v>104.930805782541</v>
      </c>
      <c r="AV6">
        <f ca="1">AVERAGE(AV2:AV5)</f>
        <v>98.016593838358219</v>
      </c>
      <c r="AW6">
        <f ca="1">AVERAGE(AW2:AW5)</f>
        <v>100.04093993381144</v>
      </c>
      <c r="AX6">
        <f ca="1">AVERAGE(AX2:AX5)</f>
        <v>102.73806430264065</v>
      </c>
      <c r="AY6">
        <f ca="1">AVERAGE(AY2:AY5)</f>
        <v>96.507821851340424</v>
      </c>
      <c r="AZ6">
        <f ca="1">AVERAGE(AZ2:AZ5)</f>
        <v>94.102586863107334</v>
      </c>
      <c r="BA6">
        <f ca="1">AVERAGE(BA2:BA5)</f>
        <v>96.676253010102371</v>
      </c>
      <c r="BB6">
        <f ca="1">AVERAGE(BB2:BB5)</f>
        <v>103.15759961489118</v>
      </c>
      <c r="BC6">
        <f ca="1">AVERAGE(BC2:BC5)</f>
        <v>101.96431218090191</v>
      </c>
      <c r="BD6">
        <f ca="1">AVERAGE(BD2:BD5)</f>
        <v>98.82569634376253</v>
      </c>
      <c r="BE6">
        <f ca="1">AVERAGE(BE2:BE5)</f>
        <v>101.66602228863927</v>
      </c>
      <c r="BF6">
        <f ca="1">AVERAGE(BF2:BF5)</f>
        <v>99.887189735644199</v>
      </c>
      <c r="BG6">
        <f ca="1">AVERAGE(BG2:BG5)</f>
        <v>106.43544045828577</v>
      </c>
      <c r="BH6">
        <f ca="1">AVERAGE(BH2:BH5)</f>
        <v>100.70603387990386</v>
      </c>
      <c r="BI6">
        <f ca="1">AVERAGE(BI2:BI5)</f>
        <v>108.15923533434193</v>
      </c>
      <c r="BJ6">
        <f ca="1">AVERAGE(BJ2:BJ5)</f>
        <v>101.98854430269718</v>
      </c>
      <c r="BK6">
        <f ca="1">AVERAGE(BK2:BK5)</f>
        <v>97.478408759603781</v>
      </c>
      <c r="BL6">
        <f ca="1">AVERAGE(BL2:BL5)</f>
        <v>104.32138221903718</v>
      </c>
      <c r="BM6">
        <f ca="1">AVERAGE(BM2:BM5)</f>
        <v>103.07646092635598</v>
      </c>
      <c r="BN6">
        <f ca="1">AVERAGE(BN2:BN5)</f>
        <v>94.960313347051709</v>
      </c>
      <c r="BO6">
        <f ca="1">AVERAGE(BO2:BO5)</f>
        <v>103.01432115826537</v>
      </c>
      <c r="BP6">
        <f ca="1">AVERAGE(BP2:BP5)</f>
        <v>103.17262591404642</v>
      </c>
      <c r="BQ6">
        <f ca="1">AVERAGE(BQ2:BQ5)</f>
        <v>95.439181628066166</v>
      </c>
      <c r="BR6">
        <f ca="1">AVERAGE(BR2:BR5)</f>
        <v>103.35593564014623</v>
      </c>
      <c r="BS6">
        <f ca="1">AVERAGE(BS2:BS5)</f>
        <v>105.7691302376697</v>
      </c>
      <c r="BT6">
        <f ca="1">AVERAGE(BT2:BT5)</f>
        <v>101.30960103215835</v>
      </c>
      <c r="BU6">
        <f ca="1">AVERAGE(BU2:BU5)</f>
        <v>97.624742350427269</v>
      </c>
      <c r="BV6">
        <f ca="1">AVERAGE(BV2:BV5)</f>
        <v>104.9721542253659</v>
      </c>
      <c r="BW6">
        <f ca="1">AVERAGE(BW2:BW5)</f>
        <v>98.814680804196854</v>
      </c>
      <c r="BX6">
        <f ca="1">AVERAGE(BX2:BX5)</f>
        <v>99.39505709811273</v>
      </c>
      <c r="BY6">
        <f ca="1">AVERAGE(BY2:BY5)</f>
        <v>94.656886891132984</v>
      </c>
      <c r="BZ6">
        <f ca="1">AVERAGE(BZ2:BZ5)</f>
        <v>104.97029426693192</v>
      </c>
      <c r="CA6">
        <f ca="1">AVERAGE(CA2:CA5)</f>
        <v>100.91087389789132</v>
      </c>
      <c r="CB6">
        <f ca="1">AVERAGE(CB2:CB5)</f>
        <v>100.65079038402077</v>
      </c>
      <c r="CC6">
        <f ca="1">AVERAGE(CC2:CC5)</f>
        <v>98.79608971900457</v>
      </c>
      <c r="CD6">
        <f ca="1">AVERAGE(CD2:CD5)</f>
        <v>99.709188035253234</v>
      </c>
      <c r="CE6">
        <f ca="1">AVERAGE(CE2:CE5)</f>
        <v>99.382835579259535</v>
      </c>
      <c r="CF6">
        <f ca="1">AVERAGE(CF2:CF5)</f>
        <v>101.42391494925914</v>
      </c>
      <c r="CG6">
        <f ca="1">AVERAGE(CG2:CG5)</f>
        <v>98.646276182792562</v>
      </c>
      <c r="CH6">
        <f ca="1">AVERAGE(CH2:CH5)</f>
        <v>102.42893859967226</v>
      </c>
      <c r="CI6">
        <f ca="1">AVERAGE(CI2:CI5)</f>
        <v>106.00357934671231</v>
      </c>
      <c r="CJ6">
        <f ca="1">AVERAGE(CJ2:CJ5)</f>
        <v>97.11263840339555</v>
      </c>
      <c r="CK6">
        <f ca="1">AVERAGE(CK2:CK5)</f>
        <v>100.92771509177041</v>
      </c>
      <c r="CL6">
        <f ca="1">AVERAGE(CL2:CL5)</f>
        <v>107.92481180533763</v>
      </c>
      <c r="CM6">
        <f ca="1">AVERAGE(CM2:CM5)</f>
        <v>102.79555244501691</v>
      </c>
      <c r="CN6">
        <f ca="1">AVERAGE(CN2:CN5)</f>
        <v>96.766810311278476</v>
      </c>
      <c r="CO6">
        <f ca="1">AVERAGE(CO2:CO5)</f>
        <v>104.33640812088649</v>
      </c>
      <c r="CP6">
        <f ca="1">AVERAGE(CP2:CP5)</f>
        <v>102.02376460137603</v>
      </c>
      <c r="CQ6">
        <f ca="1">AVERAGE(CQ2:CQ5)</f>
        <v>96.511723413529467</v>
      </c>
      <c r="CR6">
        <f ca="1">AVERAGE(CR2:CR5)</f>
        <v>101.42665649573753</v>
      </c>
      <c r="CS6">
        <f ca="1">AVERAGE(CS2:CS5)</f>
        <v>104.14566113504328</v>
      </c>
      <c r="CT6">
        <f ca="1">AVERAGE(CT2:CT5)</f>
        <v>101.00217820449808</v>
      </c>
      <c r="CU6">
        <f ca="1">AVERAGE(CU2:CU5)</f>
        <v>95.976866217656521</v>
      </c>
      <c r="CV6">
        <f ca="1">AVERAGE(CV2:CV5)</f>
        <v>102.1739301519837</v>
      </c>
      <c r="CW6">
        <f ca="1">AVERAGE(CW2:CW5)</f>
        <v>97.380925204488747</v>
      </c>
    </row>
    <row r="7" spans="1:101" ht="18.600000000000001" thickBot="1" x14ac:dyDescent="0.5">
      <c r="A7" s="1"/>
    </row>
    <row r="8" spans="1:101" ht="18.600000000000001" thickBot="1" x14ac:dyDescent="0.5">
      <c r="A8" s="13" t="s">
        <v>6</v>
      </c>
      <c r="B8" s="14"/>
      <c r="C8" s="14"/>
      <c r="D8" s="14"/>
      <c r="E8" s="15">
        <f>_xlfn.NORM.S.INV(1-0.025)</f>
        <v>1.9599639845400536</v>
      </c>
    </row>
    <row r="10" spans="1:101" x14ac:dyDescent="0.45">
      <c r="A10" s="12" t="s">
        <v>3</v>
      </c>
    </row>
    <row r="11" spans="1:101" x14ac:dyDescent="0.45">
      <c r="A11" s="12" t="s">
        <v>0</v>
      </c>
      <c r="B11">
        <f ca="1">B6+$E$8*SQRT(49/4)</f>
        <v>104.50629632780748</v>
      </c>
      <c r="C11">
        <f ca="1">C6+$E$8*SQRT(49/4)</f>
        <v>103.0096095837139</v>
      </c>
      <c r="D11">
        <f ca="1">D6+$E$8*SQRT(49/4)</f>
        <v>103.01303439888754</v>
      </c>
      <c r="E11">
        <f ca="1">E6+$E$8*SQRT(49/4)</f>
        <v>104.51167195891077</v>
      </c>
      <c r="F11">
        <f ca="1">F6+$E$8*SQRT(49/4)</f>
        <v>105.79748532862712</v>
      </c>
      <c r="G11">
        <f ca="1">G6+$E$8*SQRT(49/4)</f>
        <v>101.63772915021026</v>
      </c>
      <c r="H11">
        <f ca="1">H6+$E$8*SQRT(49/4)</f>
        <v>109.50072448675549</v>
      </c>
      <c r="I11">
        <f ca="1">I6+$E$8*SQRT(49/4)</f>
        <v>110.89086838723922</v>
      </c>
      <c r="J11">
        <f ca="1">J6+$E$8*SQRT(49/4)</f>
        <v>102.83491322942798</v>
      </c>
      <c r="K11">
        <f ca="1">K6+$E$8*SQRT(49/4)</f>
        <v>102.62768536310838</v>
      </c>
      <c r="L11">
        <f ca="1">L6+$E$8*SQRT(49/4)</f>
        <v>108.64782427083388</v>
      </c>
      <c r="M11">
        <f ca="1">M6+$E$8*SQRT(49/4)</f>
        <v>104.78824993821431</v>
      </c>
      <c r="N11">
        <f ca="1">N6+$E$8*SQRT(49/4)</f>
        <v>107.72771321718336</v>
      </c>
      <c r="O11">
        <f ca="1">O6+$E$8*SQRT(49/4)</f>
        <v>114.63044954430187</v>
      </c>
      <c r="P11">
        <f ca="1">P6+$E$8*SQRT(49/4)</f>
        <v>109.15752914123239</v>
      </c>
      <c r="Q11">
        <f ca="1">Q6+$E$8*SQRT(49/4)</f>
        <v>106.31063933201274</v>
      </c>
      <c r="R11">
        <f ca="1">R6+$E$8*SQRT(49/4)</f>
        <v>112.20627559827776</v>
      </c>
      <c r="S11">
        <f ca="1">S6+$E$8*SQRT(49/4)</f>
        <v>112.14222710631903</v>
      </c>
      <c r="T11">
        <f ca="1">T6+$E$8*SQRT(49/4)</f>
        <v>115.66738129230636</v>
      </c>
      <c r="U11">
        <f ca="1">U6+$E$8*SQRT(49/4)</f>
        <v>107.54879796590237</v>
      </c>
      <c r="V11">
        <f ca="1">V6+$E$8*SQRT(49/4)</f>
        <v>112.37805164180581</v>
      </c>
      <c r="W11">
        <f ca="1">W6+$E$8*SQRT(49/4)</f>
        <v>104.39765181714125</v>
      </c>
      <c r="X11">
        <f ca="1">X6+$E$8*SQRT(49/4)</f>
        <v>109.23136211303738</v>
      </c>
      <c r="Y11">
        <f ca="1">Y6+$E$8*SQRT(49/4)</f>
        <v>109.08051080927528</v>
      </c>
      <c r="Z11">
        <f ca="1">Z6+$E$8*SQRT(49/4)</f>
        <v>110.23145343282766</v>
      </c>
      <c r="AA11">
        <f ca="1">AA6+$E$8*SQRT(49/4)</f>
        <v>107.7307285389802</v>
      </c>
      <c r="AB11">
        <f ca="1">AB6+$E$8*SQRT(49/4)</f>
        <v>107.54759773286762</v>
      </c>
      <c r="AC11">
        <f ca="1">AC6+$E$8*SQRT(49/4)</f>
        <v>105.76306444159179</v>
      </c>
      <c r="AD11">
        <f ca="1">AD6+$E$8*SQRT(49/4)</f>
        <v>110.09149385293522</v>
      </c>
      <c r="AE11">
        <f ca="1">AE6+$E$8*SQRT(49/4)</f>
        <v>110.59251278012547</v>
      </c>
      <c r="AF11">
        <f ca="1">AF6+$E$8*SQRT(49/4)</f>
        <v>107.94965543387279</v>
      </c>
      <c r="AG11">
        <f ca="1">AG6+$E$8*SQRT(49/4)</f>
        <v>111.14326050589911</v>
      </c>
      <c r="AH11">
        <f ca="1">AH6+$E$8*SQRT(49/4)</f>
        <v>105.28515541276792</v>
      </c>
      <c r="AI11">
        <f ca="1">AI6+$E$8*SQRT(49/4)</f>
        <v>112.70412358510377</v>
      </c>
      <c r="AJ11">
        <f ca="1">AJ6+$E$8*SQRT(49/4)</f>
        <v>107.73415523500363</v>
      </c>
      <c r="AK11">
        <f ca="1">AK6+$E$8*SQRT(49/4)</f>
        <v>105.49630003021268</v>
      </c>
      <c r="AL11">
        <f ca="1">AL6+$E$8*SQRT(49/4)</f>
        <v>108.1594967618154</v>
      </c>
      <c r="AM11">
        <f ca="1">AM6+$E$8*SQRT(49/4)</f>
        <v>101.50739499706908</v>
      </c>
      <c r="AN11">
        <f ca="1">AN6+$E$8*SQRT(49/4)</f>
        <v>113.31259521540807</v>
      </c>
      <c r="AO11">
        <f ca="1">AO6+$E$8*SQRT(49/4)</f>
        <v>111.49735793012472</v>
      </c>
      <c r="AP11">
        <f ca="1">AP6+$E$8*SQRT(49/4)</f>
        <v>107.26932350896688</v>
      </c>
      <c r="AQ11">
        <f ca="1">AQ6+$E$8*SQRT(49/4)</f>
        <v>103.11251729503601</v>
      </c>
      <c r="AR11">
        <f ca="1">AR6+$E$8*SQRT(49/4)</f>
        <v>108.33328942014292</v>
      </c>
      <c r="AS11">
        <f ca="1">AS6+$E$8*SQRT(49/4)</f>
        <v>107.53114526934438</v>
      </c>
      <c r="AT11">
        <f ca="1">AT6+$E$8*SQRT(49/4)</f>
        <v>110.07933248104919</v>
      </c>
      <c r="AU11">
        <f ca="1">AU6+$E$8*SQRT(49/4)</f>
        <v>111.79067972843119</v>
      </c>
      <c r="AV11">
        <f ca="1">AV6+$E$8*SQRT(49/4)</f>
        <v>104.8764677842484</v>
      </c>
      <c r="AW11">
        <f ca="1">AW6+$E$8*SQRT(49/4)</f>
        <v>106.90081387970163</v>
      </c>
      <c r="AX11">
        <f ca="1">AX6+$E$8*SQRT(49/4)</f>
        <v>109.59793824853084</v>
      </c>
      <c r="AY11">
        <f ca="1">AY6+$E$8*SQRT(49/4)</f>
        <v>103.36769579723061</v>
      </c>
      <c r="AZ11">
        <f ca="1">AZ6+$E$8*SQRT(49/4)</f>
        <v>100.96246080899752</v>
      </c>
      <c r="BA11">
        <f ca="1">BA6+$E$8*SQRT(49/4)</f>
        <v>103.53612695599256</v>
      </c>
      <c r="BB11">
        <f ca="1">BB6+$E$8*SQRT(49/4)</f>
        <v>110.01747356078137</v>
      </c>
      <c r="BC11">
        <f ca="1">BC6+$E$8*SQRT(49/4)</f>
        <v>108.8241861267921</v>
      </c>
      <c r="BD11">
        <f ca="1">BD6+$E$8*SQRT(49/4)</f>
        <v>105.68557028965272</v>
      </c>
      <c r="BE11">
        <f ca="1">BE6+$E$8*SQRT(49/4)</f>
        <v>108.52589623452945</v>
      </c>
      <c r="BF11">
        <f ca="1">BF6+$E$8*SQRT(49/4)</f>
        <v>106.74706368153439</v>
      </c>
      <c r="BG11">
        <f ca="1">BG6+$E$8*SQRT(49/4)</f>
        <v>113.29531440417595</v>
      </c>
      <c r="BH11">
        <f ca="1">BH6+$E$8*SQRT(49/4)</f>
        <v>107.56590782579404</v>
      </c>
      <c r="BI11">
        <f ca="1">BI6+$E$8*SQRT(49/4)</f>
        <v>115.01910928023212</v>
      </c>
      <c r="BJ11">
        <f ca="1">BJ6+$E$8*SQRT(49/4)</f>
        <v>108.84841824858736</v>
      </c>
      <c r="BK11">
        <f ca="1">BK6+$E$8*SQRT(49/4)</f>
        <v>104.33828270549397</v>
      </c>
      <c r="BL11">
        <f ca="1">BL6+$E$8*SQRT(49/4)</f>
        <v>111.18125616492736</v>
      </c>
      <c r="BM11">
        <f ca="1">BM6+$E$8*SQRT(49/4)</f>
        <v>109.93633487224616</v>
      </c>
      <c r="BN11">
        <f ca="1">BN6+$E$8*SQRT(49/4)</f>
        <v>101.8201872929419</v>
      </c>
      <c r="BO11">
        <f ca="1">BO6+$E$8*SQRT(49/4)</f>
        <v>109.87419510415556</v>
      </c>
      <c r="BP11">
        <f ca="1">BP6+$E$8*SQRT(49/4)</f>
        <v>110.03249985993661</v>
      </c>
      <c r="BQ11">
        <f ca="1">BQ6+$E$8*SQRT(49/4)</f>
        <v>102.29905557395635</v>
      </c>
      <c r="BR11">
        <f ca="1">BR6+$E$8*SQRT(49/4)</f>
        <v>110.21580958603641</v>
      </c>
      <c r="BS11">
        <f ca="1">BS6+$E$8*SQRT(49/4)</f>
        <v>112.62900418355989</v>
      </c>
      <c r="BT11">
        <f ca="1">BT6+$E$8*SQRT(49/4)</f>
        <v>108.16947497804854</v>
      </c>
      <c r="BU11">
        <f ca="1">BU6+$E$8*SQRT(49/4)</f>
        <v>104.48461629631745</v>
      </c>
      <c r="BV11">
        <f ca="1">BV6+$E$8*SQRT(49/4)</f>
        <v>111.83202817125608</v>
      </c>
      <c r="BW11">
        <f ca="1">BW6+$E$8*SQRT(49/4)</f>
        <v>105.67455475008704</v>
      </c>
      <c r="BX11">
        <f ca="1">BX6+$E$8*SQRT(49/4)</f>
        <v>106.25493104400292</v>
      </c>
      <c r="BY11">
        <f ca="1">BY6+$E$8*SQRT(49/4)</f>
        <v>101.51676083702317</v>
      </c>
      <c r="BZ11">
        <f ca="1">BZ6+$E$8*SQRT(49/4)</f>
        <v>111.8301682128221</v>
      </c>
      <c r="CA11">
        <f ca="1">CA6+$E$8*SQRT(49/4)</f>
        <v>107.77074784378151</v>
      </c>
      <c r="CB11">
        <f ca="1">CB6+$E$8*SQRT(49/4)</f>
        <v>107.51066432991095</v>
      </c>
      <c r="CC11">
        <f ca="1">CC6+$E$8*SQRT(49/4)</f>
        <v>105.65596366489476</v>
      </c>
      <c r="CD11">
        <f ca="1">CD6+$E$8*SQRT(49/4)</f>
        <v>106.56906198114342</v>
      </c>
      <c r="CE11">
        <f ca="1">CE6+$E$8*SQRT(49/4)</f>
        <v>106.24270952514972</v>
      </c>
      <c r="CF11">
        <f ca="1">CF6+$E$8*SQRT(49/4)</f>
        <v>108.28378889514933</v>
      </c>
      <c r="CG11">
        <f ca="1">CG6+$E$8*SQRT(49/4)</f>
        <v>105.50615012868275</v>
      </c>
      <c r="CH11">
        <f ca="1">CH6+$E$8*SQRT(49/4)</f>
        <v>109.28881254556245</v>
      </c>
      <c r="CI11">
        <f ca="1">CI6+$E$8*SQRT(49/4)</f>
        <v>112.8634532926025</v>
      </c>
      <c r="CJ11">
        <f ca="1">CJ6+$E$8*SQRT(49/4)</f>
        <v>103.97251234928574</v>
      </c>
      <c r="CK11">
        <f ca="1">CK6+$E$8*SQRT(49/4)</f>
        <v>107.7875890376606</v>
      </c>
      <c r="CL11">
        <f ca="1">CL6+$E$8*SQRT(49/4)</f>
        <v>114.78468575122781</v>
      </c>
      <c r="CM11">
        <f ca="1">CM6+$E$8*SQRT(49/4)</f>
        <v>109.6554263909071</v>
      </c>
      <c r="CN11">
        <f ca="1">CN6+$E$8*SQRT(49/4)</f>
        <v>103.62668425716866</v>
      </c>
      <c r="CO11">
        <f ca="1">CO6+$E$8*SQRT(49/4)</f>
        <v>111.19628206677667</v>
      </c>
      <c r="CP11">
        <f ca="1">CP6+$E$8*SQRT(49/4)</f>
        <v>108.88363854726622</v>
      </c>
      <c r="CQ11">
        <f ca="1">CQ6+$E$8*SQRT(49/4)</f>
        <v>103.37159735941965</v>
      </c>
      <c r="CR11">
        <f ca="1">CR6+$E$8*SQRT(49/4)</f>
        <v>108.28653044162772</v>
      </c>
      <c r="CS11">
        <f ca="1">CS6+$E$8*SQRT(49/4)</f>
        <v>111.00553508093347</v>
      </c>
      <c r="CT11">
        <f ca="1">CT6+$E$8*SQRT(49/4)</f>
        <v>107.86205215038827</v>
      </c>
      <c r="CU11">
        <f ca="1">CU6+$E$8*SQRT(49/4)</f>
        <v>102.83674016354671</v>
      </c>
      <c r="CV11">
        <f ca="1">CV6+$E$8*SQRT(49/4)</f>
        <v>109.03380409787388</v>
      </c>
      <c r="CW11">
        <f ca="1">CW6+$E$8*SQRT(49/4)</f>
        <v>104.24079915037893</v>
      </c>
    </row>
    <row r="12" spans="1:101" x14ac:dyDescent="0.45">
      <c r="A12" s="12" t="s">
        <v>1</v>
      </c>
      <c r="B12">
        <f ca="1">B6-$E$8*SQRT(49/4)</f>
        <v>90.786548436027104</v>
      </c>
      <c r="C12">
        <f ca="1">C6-$E$8*SQRT(49/4)</f>
        <v>89.289861691933524</v>
      </c>
      <c r="D12">
        <f ca="1">D6-$E$8*SQRT(49/4)</f>
        <v>89.293286507107169</v>
      </c>
      <c r="E12">
        <f ca="1">E6-$E$8*SQRT(49/4)</f>
        <v>90.791924067130395</v>
      </c>
      <c r="F12">
        <f ca="1">F6-$E$8*SQRT(49/4)</f>
        <v>92.077737436846746</v>
      </c>
      <c r="G12">
        <f ca="1">G6-$E$8*SQRT(49/4)</f>
        <v>87.91798125842989</v>
      </c>
      <c r="H12">
        <f ca="1">H6-$E$8*SQRT(49/4)</f>
        <v>95.780976594975115</v>
      </c>
      <c r="I12">
        <f ca="1">I6-$E$8*SQRT(49/4)</f>
        <v>97.171120495458851</v>
      </c>
      <c r="J12">
        <f ca="1">J6-$E$8*SQRT(49/4)</f>
        <v>89.11516533764761</v>
      </c>
      <c r="K12">
        <f ca="1">K6-$E$8*SQRT(49/4)</f>
        <v>88.907937471328012</v>
      </c>
      <c r="L12">
        <f ca="1">L6-$E$8*SQRT(49/4)</f>
        <v>94.928076379053508</v>
      </c>
      <c r="M12">
        <f ca="1">M6-$E$8*SQRT(49/4)</f>
        <v>91.068502046433935</v>
      </c>
      <c r="N12">
        <f ca="1">N6-$E$8*SQRT(49/4)</f>
        <v>94.007965325402992</v>
      </c>
      <c r="O12">
        <f ca="1">O6-$E$8*SQRT(49/4)</f>
        <v>100.9107016525215</v>
      </c>
      <c r="P12">
        <f ca="1">P6-$E$8*SQRT(49/4)</f>
        <v>95.437781249452016</v>
      </c>
      <c r="Q12">
        <f ca="1">Q6-$E$8*SQRT(49/4)</f>
        <v>92.590891440232369</v>
      </c>
      <c r="R12">
        <f ca="1">R6-$E$8*SQRT(49/4)</f>
        <v>98.486527706497384</v>
      </c>
      <c r="S12">
        <f ca="1">S6-$E$8*SQRT(49/4)</f>
        <v>98.422479214538654</v>
      </c>
      <c r="T12">
        <f ca="1">T6-$E$8*SQRT(49/4)</f>
        <v>101.94763340052599</v>
      </c>
      <c r="U12">
        <f ca="1">U6-$E$8*SQRT(49/4)</f>
        <v>93.829050074121994</v>
      </c>
      <c r="V12">
        <f ca="1">V6-$E$8*SQRT(49/4)</f>
        <v>98.658303750025439</v>
      </c>
      <c r="W12">
        <f ca="1">W6-$E$8*SQRT(49/4)</f>
        <v>90.67790392536088</v>
      </c>
      <c r="X12">
        <f ca="1">X6-$E$8*SQRT(49/4)</f>
        <v>95.511614221257005</v>
      </c>
      <c r="Y12">
        <f ca="1">Y6-$E$8*SQRT(49/4)</f>
        <v>95.36076291749491</v>
      </c>
      <c r="Z12">
        <f ca="1">Z6-$E$8*SQRT(49/4)</f>
        <v>96.511705541047291</v>
      </c>
      <c r="AA12">
        <f ca="1">AA6-$E$8*SQRT(49/4)</f>
        <v>94.01098064719983</v>
      </c>
      <c r="AB12">
        <f ca="1">AB6-$E$8*SQRT(49/4)</f>
        <v>93.827849841087243</v>
      </c>
      <c r="AC12">
        <f ca="1">AC6-$E$8*SQRT(49/4)</f>
        <v>92.043316549811422</v>
      </c>
      <c r="AD12">
        <f ca="1">AD6-$E$8*SQRT(49/4)</f>
        <v>96.371745961154843</v>
      </c>
      <c r="AE12">
        <f ca="1">AE6-$E$8*SQRT(49/4)</f>
        <v>96.872764888345102</v>
      </c>
      <c r="AF12">
        <f ca="1">AF6-$E$8*SQRT(49/4)</f>
        <v>94.22990754209242</v>
      </c>
      <c r="AG12">
        <f ca="1">AG6-$E$8*SQRT(49/4)</f>
        <v>97.423512614118735</v>
      </c>
      <c r="AH12">
        <f ca="1">AH6-$E$8*SQRT(49/4)</f>
        <v>91.565407520987549</v>
      </c>
      <c r="AI12">
        <f ca="1">AI6-$E$8*SQRT(49/4)</f>
        <v>98.9843756933234</v>
      </c>
      <c r="AJ12">
        <f ca="1">AJ6-$E$8*SQRT(49/4)</f>
        <v>94.014407343223255</v>
      </c>
      <c r="AK12">
        <f ca="1">AK6-$E$8*SQRT(49/4)</f>
        <v>91.776552138432308</v>
      </c>
      <c r="AL12">
        <f ca="1">AL6-$E$8*SQRT(49/4)</f>
        <v>94.439748870035032</v>
      </c>
      <c r="AM12">
        <f ca="1">AM6-$E$8*SQRT(49/4)</f>
        <v>87.787647105288713</v>
      </c>
      <c r="AN12">
        <f ca="1">AN6-$E$8*SQRT(49/4)</f>
        <v>99.592847323627694</v>
      </c>
      <c r="AO12">
        <f ca="1">AO6-$E$8*SQRT(49/4)</f>
        <v>97.777610038344349</v>
      </c>
      <c r="AP12">
        <f ca="1">AP6-$E$8*SQRT(49/4)</f>
        <v>93.549575617186505</v>
      </c>
      <c r="AQ12">
        <f ca="1">AQ6-$E$8*SQRT(49/4)</f>
        <v>89.392769403255642</v>
      </c>
      <c r="AR12">
        <f ca="1">AR6-$E$8*SQRT(49/4)</f>
        <v>94.613541528362546</v>
      </c>
      <c r="AS12">
        <f ca="1">AS6-$E$8*SQRT(49/4)</f>
        <v>93.811397377564006</v>
      </c>
      <c r="AT12">
        <f ca="1">AT6-$E$8*SQRT(49/4)</f>
        <v>96.35958458926882</v>
      </c>
      <c r="AU12">
        <f ca="1">AU6-$E$8*SQRT(49/4)</f>
        <v>98.070931836650814</v>
      </c>
      <c r="AV12">
        <f ca="1">AV6-$E$8*SQRT(49/4)</f>
        <v>91.156719892468033</v>
      </c>
      <c r="AW12">
        <f ca="1">AW6-$E$8*SQRT(49/4)</f>
        <v>93.181065987921258</v>
      </c>
      <c r="AX12">
        <f ca="1">AX6-$E$8*SQRT(49/4)</f>
        <v>95.878190356750466</v>
      </c>
      <c r="AY12">
        <f ca="1">AY6-$E$8*SQRT(49/4)</f>
        <v>89.647947905450238</v>
      </c>
      <c r="AZ12">
        <f ca="1">AZ6-$E$8*SQRT(49/4)</f>
        <v>87.242712917217148</v>
      </c>
      <c r="BA12">
        <f ca="1">BA6-$E$8*SQRT(49/4)</f>
        <v>89.816379064212185</v>
      </c>
      <c r="BB12">
        <f ca="1">BB6-$E$8*SQRT(49/4)</f>
        <v>96.297725669000997</v>
      </c>
      <c r="BC12">
        <f ca="1">BC6-$E$8*SQRT(49/4)</f>
        <v>95.104438235011727</v>
      </c>
      <c r="BD12">
        <f ca="1">BD6-$E$8*SQRT(49/4)</f>
        <v>91.965822397872344</v>
      </c>
      <c r="BE12">
        <f ca="1">BE6-$E$8*SQRT(49/4)</f>
        <v>94.806148342749083</v>
      </c>
      <c r="BF12">
        <f ca="1">BF6-$E$8*SQRT(49/4)</f>
        <v>93.027315789754013</v>
      </c>
      <c r="BG12">
        <f ca="1">BG6-$E$8*SQRT(49/4)</f>
        <v>99.575566512395582</v>
      </c>
      <c r="BH12">
        <f ca="1">BH6-$E$8*SQRT(49/4)</f>
        <v>93.84615993401367</v>
      </c>
      <c r="BI12">
        <f ca="1">BI6-$E$8*SQRT(49/4)</f>
        <v>101.29936138845174</v>
      </c>
      <c r="BJ12">
        <f ca="1">BJ6-$E$8*SQRT(49/4)</f>
        <v>95.128670356806992</v>
      </c>
      <c r="BK12">
        <f ca="1">BK6-$E$8*SQRT(49/4)</f>
        <v>90.618534813713595</v>
      </c>
      <c r="BL12">
        <f ca="1">BL6-$E$8*SQRT(49/4)</f>
        <v>97.46150827314699</v>
      </c>
      <c r="BM12">
        <f ca="1">BM6-$E$8*SQRT(49/4)</f>
        <v>96.216586980465792</v>
      </c>
      <c r="BN12">
        <f ca="1">BN6-$E$8*SQRT(49/4)</f>
        <v>88.100439401161523</v>
      </c>
      <c r="BO12">
        <f ca="1">BO6-$E$8*SQRT(49/4)</f>
        <v>96.154447212375189</v>
      </c>
      <c r="BP12">
        <f ca="1">BP6-$E$8*SQRT(49/4)</f>
        <v>96.312751968156235</v>
      </c>
      <c r="BQ12">
        <f ca="1">BQ6-$E$8*SQRT(49/4)</f>
        <v>88.57930768217598</v>
      </c>
      <c r="BR12">
        <f ca="1">BR6-$E$8*SQRT(49/4)</f>
        <v>96.496061694256042</v>
      </c>
      <c r="BS12">
        <f ca="1">BS6-$E$8*SQRT(49/4)</f>
        <v>98.909256291779514</v>
      </c>
      <c r="BT12">
        <f ca="1">BT6-$E$8*SQRT(49/4)</f>
        <v>94.449727086268169</v>
      </c>
      <c r="BU12">
        <f ca="1">BU6-$E$8*SQRT(49/4)</f>
        <v>90.764868404537083</v>
      </c>
      <c r="BV12">
        <f ca="1">BV6-$E$8*SQRT(49/4)</f>
        <v>98.112280279475712</v>
      </c>
      <c r="BW12">
        <f ca="1">BW6-$E$8*SQRT(49/4)</f>
        <v>91.954806858306668</v>
      </c>
      <c r="BX12">
        <f ca="1">BX6-$E$8*SQRT(49/4)</f>
        <v>92.535183152222544</v>
      </c>
      <c r="BY12">
        <f ca="1">BY6-$E$8*SQRT(49/4)</f>
        <v>87.797012945242798</v>
      </c>
      <c r="BZ12">
        <f ca="1">BZ6-$E$8*SQRT(49/4)</f>
        <v>98.11042032104173</v>
      </c>
      <c r="CA12">
        <f ca="1">CA6-$E$8*SQRT(49/4)</f>
        <v>94.050999952001135</v>
      </c>
      <c r="CB12">
        <f ca="1">CB6-$E$8*SQRT(49/4)</f>
        <v>93.79091643813058</v>
      </c>
      <c r="CC12">
        <f ca="1">CC6-$E$8*SQRT(49/4)</f>
        <v>91.936215773114384</v>
      </c>
      <c r="CD12">
        <f ca="1">CD6-$E$8*SQRT(49/4)</f>
        <v>92.849314089363048</v>
      </c>
      <c r="CE12">
        <f ca="1">CE6-$E$8*SQRT(49/4)</f>
        <v>92.522961633369349</v>
      </c>
      <c r="CF12">
        <f ca="1">CF6-$E$8*SQRT(49/4)</f>
        <v>94.564041003368956</v>
      </c>
      <c r="CG12">
        <f ca="1">CG6-$E$8*SQRT(49/4)</f>
        <v>91.786402236902376</v>
      </c>
      <c r="CH12">
        <f ca="1">CH6-$E$8*SQRT(49/4)</f>
        <v>95.569064653782078</v>
      </c>
      <c r="CI12">
        <f ca="1">CI6-$E$8*SQRT(49/4)</f>
        <v>99.143705400822128</v>
      </c>
      <c r="CJ12">
        <f ca="1">CJ6-$E$8*SQRT(49/4)</f>
        <v>90.252764457505364</v>
      </c>
      <c r="CK12">
        <f ca="1">CK6-$E$8*SQRT(49/4)</f>
        <v>94.067841145880223</v>
      </c>
      <c r="CL12">
        <f ca="1">CL6-$E$8*SQRT(49/4)</f>
        <v>101.06493785944744</v>
      </c>
      <c r="CM12">
        <f ca="1">CM6-$E$8*SQRT(49/4)</f>
        <v>95.935678499126723</v>
      </c>
      <c r="CN12">
        <f ca="1">CN6-$E$8*SQRT(49/4)</f>
        <v>89.90693636538829</v>
      </c>
      <c r="CO12">
        <f ca="1">CO6-$E$8*SQRT(49/4)</f>
        <v>97.476534174996303</v>
      </c>
      <c r="CP12">
        <f ca="1">CP6-$E$8*SQRT(49/4)</f>
        <v>95.163890655485844</v>
      </c>
      <c r="CQ12">
        <f ca="1">CQ6-$E$8*SQRT(49/4)</f>
        <v>89.651849467639281</v>
      </c>
      <c r="CR12">
        <f ca="1">CR6-$E$8*SQRT(49/4)</f>
        <v>94.566782549847346</v>
      </c>
      <c r="CS12">
        <f ca="1">CS6-$E$8*SQRT(49/4)</f>
        <v>97.285787189153098</v>
      </c>
      <c r="CT12">
        <f ca="1">CT6-$E$8*SQRT(49/4)</f>
        <v>94.142304258607894</v>
      </c>
      <c r="CU12">
        <f ca="1">CU6-$E$8*SQRT(49/4)</f>
        <v>89.116992271766335</v>
      </c>
      <c r="CV12">
        <f ca="1">CV6-$E$8*SQRT(49/4)</f>
        <v>95.314056206093511</v>
      </c>
      <c r="CW12">
        <f ca="1">CW6-$E$8*SQRT(49/4)</f>
        <v>90.521051258598561</v>
      </c>
    </row>
    <row r="13" spans="1:101" x14ac:dyDescent="0.45">
      <c r="B13" t="str">
        <f ca="1">IF(OR(B11&lt;100,B12&gt;100),"×","〇")</f>
        <v>〇</v>
      </c>
      <c r="C13" t="str">
        <f t="shared" ref="C13:BN13" ca="1" si="4">IF(OR(C11&lt;100,C12&gt;100),"×","〇")</f>
        <v>〇</v>
      </c>
      <c r="D13" t="str">
        <f t="shared" ca="1" si="4"/>
        <v>〇</v>
      </c>
      <c r="E13" t="str">
        <f t="shared" ca="1" si="4"/>
        <v>〇</v>
      </c>
      <c r="F13" t="str">
        <f t="shared" ca="1" si="4"/>
        <v>〇</v>
      </c>
      <c r="G13" t="str">
        <f t="shared" ca="1" si="4"/>
        <v>〇</v>
      </c>
      <c r="H13" t="str">
        <f t="shared" ca="1" si="4"/>
        <v>〇</v>
      </c>
      <c r="I13" t="str">
        <f t="shared" ca="1" si="4"/>
        <v>〇</v>
      </c>
      <c r="J13" t="str">
        <f t="shared" ca="1" si="4"/>
        <v>〇</v>
      </c>
      <c r="K13" t="str">
        <f t="shared" ca="1" si="4"/>
        <v>〇</v>
      </c>
      <c r="L13" t="str">
        <f t="shared" ca="1" si="4"/>
        <v>〇</v>
      </c>
      <c r="M13" t="str">
        <f t="shared" ca="1" si="4"/>
        <v>〇</v>
      </c>
      <c r="N13" t="str">
        <f t="shared" ca="1" si="4"/>
        <v>〇</v>
      </c>
      <c r="O13" t="str">
        <f t="shared" ca="1" si="4"/>
        <v>×</v>
      </c>
      <c r="P13" t="str">
        <f t="shared" ca="1" si="4"/>
        <v>〇</v>
      </c>
      <c r="Q13" t="str">
        <f t="shared" ca="1" si="4"/>
        <v>〇</v>
      </c>
      <c r="R13" t="str">
        <f t="shared" ca="1" si="4"/>
        <v>〇</v>
      </c>
      <c r="S13" t="str">
        <f t="shared" ca="1" si="4"/>
        <v>〇</v>
      </c>
      <c r="T13" t="str">
        <f t="shared" ca="1" si="4"/>
        <v>×</v>
      </c>
      <c r="U13" t="str">
        <f t="shared" ca="1" si="4"/>
        <v>〇</v>
      </c>
      <c r="V13" t="str">
        <f t="shared" ca="1" si="4"/>
        <v>〇</v>
      </c>
      <c r="W13" t="str">
        <f t="shared" ca="1" si="4"/>
        <v>〇</v>
      </c>
      <c r="X13" t="str">
        <f t="shared" ca="1" si="4"/>
        <v>〇</v>
      </c>
      <c r="Y13" t="str">
        <f t="shared" ca="1" si="4"/>
        <v>〇</v>
      </c>
      <c r="Z13" t="str">
        <f t="shared" ca="1" si="4"/>
        <v>〇</v>
      </c>
      <c r="AA13" t="str">
        <f t="shared" ca="1" si="4"/>
        <v>〇</v>
      </c>
      <c r="AB13" t="str">
        <f t="shared" ca="1" si="4"/>
        <v>〇</v>
      </c>
      <c r="AC13" t="str">
        <f t="shared" ca="1" si="4"/>
        <v>〇</v>
      </c>
      <c r="AD13" t="str">
        <f t="shared" ca="1" si="4"/>
        <v>〇</v>
      </c>
      <c r="AE13" t="str">
        <f t="shared" ca="1" si="4"/>
        <v>〇</v>
      </c>
      <c r="AF13" t="str">
        <f t="shared" ca="1" si="4"/>
        <v>〇</v>
      </c>
      <c r="AG13" t="str">
        <f t="shared" ca="1" si="4"/>
        <v>〇</v>
      </c>
      <c r="AH13" t="str">
        <f t="shared" ca="1" si="4"/>
        <v>〇</v>
      </c>
      <c r="AI13" t="str">
        <f t="shared" ca="1" si="4"/>
        <v>〇</v>
      </c>
      <c r="AJ13" t="str">
        <f t="shared" ca="1" si="4"/>
        <v>〇</v>
      </c>
      <c r="AK13" t="str">
        <f t="shared" ca="1" si="4"/>
        <v>〇</v>
      </c>
      <c r="AL13" t="str">
        <f t="shared" ca="1" si="4"/>
        <v>〇</v>
      </c>
      <c r="AM13" t="str">
        <f t="shared" ca="1" si="4"/>
        <v>〇</v>
      </c>
      <c r="AN13" t="str">
        <f t="shared" ca="1" si="4"/>
        <v>〇</v>
      </c>
      <c r="AO13" t="str">
        <f t="shared" ca="1" si="4"/>
        <v>〇</v>
      </c>
      <c r="AP13" t="str">
        <f t="shared" ca="1" si="4"/>
        <v>〇</v>
      </c>
      <c r="AQ13" t="str">
        <f t="shared" ca="1" si="4"/>
        <v>〇</v>
      </c>
      <c r="AR13" t="str">
        <f t="shared" ca="1" si="4"/>
        <v>〇</v>
      </c>
      <c r="AS13" t="str">
        <f t="shared" ca="1" si="4"/>
        <v>〇</v>
      </c>
      <c r="AT13" t="str">
        <f t="shared" ca="1" si="4"/>
        <v>〇</v>
      </c>
      <c r="AU13" t="str">
        <f t="shared" ca="1" si="4"/>
        <v>〇</v>
      </c>
      <c r="AV13" t="str">
        <f t="shared" ca="1" si="4"/>
        <v>〇</v>
      </c>
      <c r="AW13" t="str">
        <f t="shared" ca="1" si="4"/>
        <v>〇</v>
      </c>
      <c r="AX13" t="str">
        <f t="shared" ca="1" si="4"/>
        <v>〇</v>
      </c>
      <c r="AY13" t="str">
        <f t="shared" ca="1" si="4"/>
        <v>〇</v>
      </c>
      <c r="AZ13" t="str">
        <f t="shared" ca="1" si="4"/>
        <v>〇</v>
      </c>
      <c r="BA13" t="str">
        <f t="shared" ca="1" si="4"/>
        <v>〇</v>
      </c>
      <c r="BB13" t="str">
        <f t="shared" ca="1" si="4"/>
        <v>〇</v>
      </c>
      <c r="BC13" t="str">
        <f t="shared" ca="1" si="4"/>
        <v>〇</v>
      </c>
      <c r="BD13" t="str">
        <f t="shared" ca="1" si="4"/>
        <v>〇</v>
      </c>
      <c r="BE13" t="str">
        <f t="shared" ca="1" si="4"/>
        <v>〇</v>
      </c>
      <c r="BF13" t="str">
        <f t="shared" ca="1" si="4"/>
        <v>〇</v>
      </c>
      <c r="BG13" t="str">
        <f t="shared" ca="1" si="4"/>
        <v>〇</v>
      </c>
      <c r="BH13" t="str">
        <f t="shared" ca="1" si="4"/>
        <v>〇</v>
      </c>
      <c r="BI13" t="str">
        <f t="shared" ca="1" si="4"/>
        <v>×</v>
      </c>
      <c r="BJ13" t="str">
        <f t="shared" ca="1" si="4"/>
        <v>〇</v>
      </c>
      <c r="BK13" t="str">
        <f t="shared" ca="1" si="4"/>
        <v>〇</v>
      </c>
      <c r="BL13" t="str">
        <f t="shared" ca="1" si="4"/>
        <v>〇</v>
      </c>
      <c r="BM13" t="str">
        <f t="shared" ca="1" si="4"/>
        <v>〇</v>
      </c>
      <c r="BN13" t="str">
        <f t="shared" ca="1" si="4"/>
        <v>〇</v>
      </c>
      <c r="BO13" t="str">
        <f t="shared" ref="BO13:CW13" ca="1" si="5">IF(OR(BO11&lt;100,BO12&gt;100),"×","〇")</f>
        <v>〇</v>
      </c>
      <c r="BP13" t="str">
        <f t="shared" ca="1" si="5"/>
        <v>〇</v>
      </c>
      <c r="BQ13" t="str">
        <f t="shared" ca="1" si="5"/>
        <v>〇</v>
      </c>
      <c r="BR13" t="str">
        <f t="shared" ca="1" si="5"/>
        <v>〇</v>
      </c>
      <c r="BS13" t="str">
        <f t="shared" ca="1" si="5"/>
        <v>〇</v>
      </c>
      <c r="BT13" t="str">
        <f t="shared" ca="1" si="5"/>
        <v>〇</v>
      </c>
      <c r="BU13" t="str">
        <f t="shared" ca="1" si="5"/>
        <v>〇</v>
      </c>
      <c r="BV13" t="str">
        <f t="shared" ca="1" si="5"/>
        <v>〇</v>
      </c>
      <c r="BW13" t="str">
        <f t="shared" ca="1" si="5"/>
        <v>〇</v>
      </c>
      <c r="BX13" t="str">
        <f t="shared" ca="1" si="5"/>
        <v>〇</v>
      </c>
      <c r="BY13" t="str">
        <f t="shared" ca="1" si="5"/>
        <v>〇</v>
      </c>
      <c r="BZ13" t="str">
        <f t="shared" ca="1" si="5"/>
        <v>〇</v>
      </c>
      <c r="CA13" t="str">
        <f t="shared" ca="1" si="5"/>
        <v>〇</v>
      </c>
      <c r="CB13" t="str">
        <f t="shared" ca="1" si="5"/>
        <v>〇</v>
      </c>
      <c r="CC13" t="str">
        <f t="shared" ca="1" si="5"/>
        <v>〇</v>
      </c>
      <c r="CD13" t="str">
        <f t="shared" ca="1" si="5"/>
        <v>〇</v>
      </c>
      <c r="CE13" t="str">
        <f t="shared" ca="1" si="5"/>
        <v>〇</v>
      </c>
      <c r="CF13" t="str">
        <f t="shared" ca="1" si="5"/>
        <v>〇</v>
      </c>
      <c r="CG13" t="str">
        <f t="shared" ca="1" si="5"/>
        <v>〇</v>
      </c>
      <c r="CH13" t="str">
        <f t="shared" ca="1" si="5"/>
        <v>〇</v>
      </c>
      <c r="CI13" t="str">
        <f t="shared" ca="1" si="5"/>
        <v>〇</v>
      </c>
      <c r="CJ13" t="str">
        <f t="shared" ca="1" si="5"/>
        <v>〇</v>
      </c>
      <c r="CK13" t="str">
        <f t="shared" ca="1" si="5"/>
        <v>〇</v>
      </c>
      <c r="CL13" t="str">
        <f t="shared" ca="1" si="5"/>
        <v>×</v>
      </c>
      <c r="CM13" t="str">
        <f t="shared" ca="1" si="5"/>
        <v>〇</v>
      </c>
      <c r="CN13" t="str">
        <f t="shared" ca="1" si="5"/>
        <v>〇</v>
      </c>
      <c r="CO13" t="str">
        <f t="shared" ca="1" si="5"/>
        <v>〇</v>
      </c>
      <c r="CP13" t="str">
        <f t="shared" ca="1" si="5"/>
        <v>〇</v>
      </c>
      <c r="CQ13" t="str">
        <f t="shared" ca="1" si="5"/>
        <v>〇</v>
      </c>
      <c r="CR13" t="str">
        <f t="shared" ca="1" si="5"/>
        <v>〇</v>
      </c>
      <c r="CS13" t="str">
        <f t="shared" ca="1" si="5"/>
        <v>〇</v>
      </c>
      <c r="CT13" t="str">
        <f t="shared" ca="1" si="5"/>
        <v>〇</v>
      </c>
      <c r="CU13" t="str">
        <f t="shared" ca="1" si="5"/>
        <v>〇</v>
      </c>
      <c r="CV13" t="str">
        <f t="shared" ca="1" si="5"/>
        <v>〇</v>
      </c>
      <c r="CW13" t="str">
        <f t="shared" ca="1" si="5"/>
        <v>〇</v>
      </c>
    </row>
    <row r="14" spans="1:101" ht="18.600000000000001" thickBot="1" x14ac:dyDescent="0.5"/>
    <row r="15" spans="1:101" ht="18.600000000000001" thickBot="1" x14ac:dyDescent="0.5">
      <c r="A15" s="10" t="s">
        <v>4</v>
      </c>
      <c r="B15" s="11">
        <f ca="1">COUNTIF(B13:CW13,"〇")/100</f>
        <v>0.96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2025-10-09T05:37:25Z</dcterms:modified>
</cp:coreProperties>
</file>