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5ECFEB24-8A2B-46DC-98CF-D59132CC1D4A}" xr6:coauthVersionLast="47" xr6:coauthVersionMax="47" xr10:uidLastSave="{00000000-0000-0000-0000-000000000000}"/>
  <bookViews>
    <workbookView xWindow="0" yWindow="540" windowWidth="17340" windowHeight="1170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</calcChain>
</file>

<file path=xl/sharedStrings.xml><?xml version="1.0" encoding="utf-8"?>
<sst xmlns="http://schemas.openxmlformats.org/spreadsheetml/2006/main" count="5" uniqueCount="5">
  <si>
    <t>X</t>
    <phoneticPr fontId="1"/>
  </si>
  <si>
    <t>標準正規分布</t>
    <rPh sb="0" eb="6">
      <t>ヒョウジュンセイキブンプ</t>
    </rPh>
    <phoneticPr fontId="1"/>
  </si>
  <si>
    <t>自由度30</t>
    <rPh sb="0" eb="3">
      <t>ジユウド</t>
    </rPh>
    <phoneticPr fontId="1"/>
  </si>
  <si>
    <t>自由度10</t>
    <rPh sb="0" eb="3">
      <t>ジユウド</t>
    </rPh>
    <phoneticPr fontId="1"/>
  </si>
  <si>
    <t>自由度20</t>
    <rPh sb="0" eb="3">
      <t>ジユウド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</si>
</sst>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自由度を変えた</a:t>
            </a:r>
            <a:r>
              <a:rPr lang="en-US" altLang="ja-JP"/>
              <a:t>t</a:t>
            </a:r>
            <a:r>
              <a:rPr lang="ja-JP" altLang="en-US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自由度10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3.960010564637988E-4</c:v>
                </c:pt>
                <c:pt idx="1">
                  <c:v>5.4368878659587629E-4</c:v>
                </c:pt>
                <c:pt idx="2">
                  <c:v>7.5038582063150731E-4</c:v>
                </c:pt>
                <c:pt idx="3">
                  <c:v>1.0409079047853488E-3</c:v>
                </c:pt>
                <c:pt idx="4">
                  <c:v>1.4508127901999993E-3</c:v>
                </c:pt>
                <c:pt idx="5">
                  <c:v>2.0310339110412167E-3</c:v>
                </c:pt>
                <c:pt idx="6">
                  <c:v>2.854394394609606E-3</c:v>
                </c:pt>
                <c:pt idx="7">
                  <c:v>4.0246232150294671E-3</c:v>
                </c:pt>
                <c:pt idx="8">
                  <c:v>5.6885611066299349E-3</c:v>
                </c:pt>
                <c:pt idx="9">
                  <c:v>8.052167372342163E-3</c:v>
                </c:pt>
                <c:pt idx="10">
                  <c:v>1.1400549464542524E-2</c:v>
                </c:pt>
                <c:pt idx="11">
                  <c:v>1.6121257439422144E-2</c:v>
                </c:pt>
                <c:pt idx="12">
                  <c:v>2.2728119798464959E-2</c:v>
                </c:pt>
                <c:pt idx="13">
                  <c:v>3.1879493750030567E-2</c:v>
                </c:pt>
                <c:pt idx="14">
                  <c:v>4.4379676614245689E-2</c:v>
                </c:pt>
                <c:pt idx="15">
                  <c:v>6.1145766321218181E-2</c:v>
                </c:pt>
                <c:pt idx="16">
                  <c:v>8.3116389653879602E-2</c:v>
                </c:pt>
                <c:pt idx="17">
                  <c:v>0.11107787729698333</c:v>
                </c:pt>
                <c:pt idx="18">
                  <c:v>0.14539487566000614</c:v>
                </c:pt>
                <c:pt idx="19">
                  <c:v>0.18566389362670319</c:v>
                </c:pt>
                <c:pt idx="20">
                  <c:v>0.23036198922913867</c:v>
                </c:pt>
                <c:pt idx="21">
                  <c:v>0.27662513233825647</c:v>
                </c:pt>
                <c:pt idx="22">
                  <c:v>0.32032581052912462</c:v>
                </c:pt>
                <c:pt idx="23">
                  <c:v>0.35657853369790399</c:v>
                </c:pt>
                <c:pt idx="24">
                  <c:v>0.38065818105444926</c:v>
                </c:pt>
                <c:pt idx="25">
                  <c:v>0.38910838396603115</c:v>
                </c:pt>
                <c:pt idx="26">
                  <c:v>0.38065818105444926</c:v>
                </c:pt>
                <c:pt idx="27">
                  <c:v>0.35657853369790399</c:v>
                </c:pt>
                <c:pt idx="28">
                  <c:v>0.32032581052912462</c:v>
                </c:pt>
                <c:pt idx="29">
                  <c:v>0.27662513233825425</c:v>
                </c:pt>
                <c:pt idx="30">
                  <c:v>0.23036198922913639</c:v>
                </c:pt>
                <c:pt idx="31">
                  <c:v>0.18566389362670105</c:v>
                </c:pt>
                <c:pt idx="32">
                  <c:v>0.14539487566000425</c:v>
                </c:pt>
                <c:pt idx="33">
                  <c:v>0.11107787729698178</c:v>
                </c:pt>
                <c:pt idx="34">
                  <c:v>8.3116389653878367E-2</c:v>
                </c:pt>
                <c:pt idx="35">
                  <c:v>6.1145766321217196E-2</c:v>
                </c:pt>
                <c:pt idx="36">
                  <c:v>4.4379676614244974E-2</c:v>
                </c:pt>
                <c:pt idx="37">
                  <c:v>3.1879493750030026E-2</c:v>
                </c:pt>
                <c:pt idx="38">
                  <c:v>2.272811979846457E-2</c:v>
                </c:pt>
                <c:pt idx="39">
                  <c:v>1.612125743942186E-2</c:v>
                </c:pt>
                <c:pt idx="40">
                  <c:v>1.1400549464542326E-2</c:v>
                </c:pt>
                <c:pt idx="41">
                  <c:v>8.0521673723420294E-3</c:v>
                </c:pt>
                <c:pt idx="42">
                  <c:v>5.6885611066298325E-3</c:v>
                </c:pt>
                <c:pt idx="43">
                  <c:v>4.024623215029402E-3</c:v>
                </c:pt>
                <c:pt idx="44">
                  <c:v>2.8543943946095587E-3</c:v>
                </c:pt>
                <c:pt idx="45">
                  <c:v>2.0310339110411828E-3</c:v>
                </c:pt>
                <c:pt idx="46">
                  <c:v>1.4508127901999763E-3</c:v>
                </c:pt>
                <c:pt idx="47">
                  <c:v>1.0409079047853317E-3</c:v>
                </c:pt>
                <c:pt idx="48">
                  <c:v>7.5038582063149408E-4</c:v>
                </c:pt>
                <c:pt idx="49">
                  <c:v>5.4368878659586816E-4</c:v>
                </c:pt>
                <c:pt idx="50">
                  <c:v>3.960010564637988E-4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E-426F-9909-BD21DD9F5FEC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自由度20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7.8989106244035256E-5</c:v>
                </c:pt>
                <c:pt idx="1">
                  <c:v>1.2607815260492052E-4</c:v>
                </c:pt>
                <c:pt idx="2">
                  <c:v>2.0151494044364681E-4</c:v>
                </c:pt>
                <c:pt idx="3">
                  <c:v>3.2227020253405701E-4</c:v>
                </c:pt>
                <c:pt idx="4">
                  <c:v>5.1520211777581534E-4</c:v>
                </c:pt>
                <c:pt idx="5">
                  <c:v>8.2247430013313949E-4</c:v>
                </c:pt>
                <c:pt idx="6">
                  <c:v>1.3095907391567757E-3</c:v>
                </c:pt>
                <c:pt idx="7">
                  <c:v>2.0769830997115065E-3</c:v>
                </c:pt>
                <c:pt idx="8">
                  <c:v>3.2761226464425503E-3</c:v>
                </c:pt>
                <c:pt idx="9">
                  <c:v>5.1308560784476074E-3</c:v>
                </c:pt>
                <c:pt idx="10">
                  <c:v>7.9637866461806615E-3</c:v>
                </c:pt>
                <c:pt idx="11">
                  <c:v>1.2225641868022562E-2</c:v>
                </c:pt>
                <c:pt idx="12">
                  <c:v>1.8522280164803128E-2</c:v>
                </c:pt>
                <c:pt idx="13">
                  <c:v>2.7629121628762382E-2</c:v>
                </c:pt>
                <c:pt idx="14">
                  <c:v>4.0476866433134216E-2</c:v>
                </c:pt>
                <c:pt idx="15">
                  <c:v>5.808721524735698E-2</c:v>
                </c:pt>
                <c:pt idx="16">
                  <c:v>8.1436536616818281E-2</c:v>
                </c:pt>
                <c:pt idx="17">
                  <c:v>0.11123413802230511</c:v>
                </c:pt>
                <c:pt idx="18">
                  <c:v>0.14762471385403808</c:v>
                </c:pt>
                <c:pt idx="19">
                  <c:v>0.18986214967139056</c:v>
                </c:pt>
                <c:pt idx="20">
                  <c:v>0.23604564912670095</c:v>
                </c:pt>
                <c:pt idx="21">
                  <c:v>0.2830393501601145</c:v>
                </c:pt>
                <c:pt idx="22">
                  <c:v>0.32668708895620474</c:v>
                </c:pt>
                <c:pt idx="23">
                  <c:v>0.36236650966936146</c:v>
                </c:pt>
                <c:pt idx="24">
                  <c:v>0.38580918607411929</c:v>
                </c:pt>
                <c:pt idx="25">
                  <c:v>0.39398858571143264</c:v>
                </c:pt>
                <c:pt idx="26">
                  <c:v>0.38580918607411929</c:v>
                </c:pt>
                <c:pt idx="27">
                  <c:v>0.36236650966936146</c:v>
                </c:pt>
                <c:pt idx="28">
                  <c:v>0.32668708895620474</c:v>
                </c:pt>
                <c:pt idx="29">
                  <c:v>0.28303935016011217</c:v>
                </c:pt>
                <c:pt idx="30">
                  <c:v>0.23604564912669865</c:v>
                </c:pt>
                <c:pt idx="31">
                  <c:v>0.18986214967138834</c:v>
                </c:pt>
                <c:pt idx="32">
                  <c:v>0.14762471385403614</c:v>
                </c:pt>
                <c:pt idx="33">
                  <c:v>0.11123413802230345</c:v>
                </c:pt>
                <c:pt idx="34">
                  <c:v>8.1436536616816935E-2</c:v>
                </c:pt>
                <c:pt idx="35">
                  <c:v>5.8087215247355911E-2</c:v>
                </c:pt>
                <c:pt idx="36">
                  <c:v>4.0476866433133481E-2</c:v>
                </c:pt>
                <c:pt idx="37">
                  <c:v>2.762912162876181E-2</c:v>
                </c:pt>
                <c:pt idx="38">
                  <c:v>1.8522280164802764E-2</c:v>
                </c:pt>
                <c:pt idx="39">
                  <c:v>1.2225641868022297E-2</c:v>
                </c:pt>
                <c:pt idx="40">
                  <c:v>7.9637866461804915E-3</c:v>
                </c:pt>
                <c:pt idx="41">
                  <c:v>5.1308560784475059E-3</c:v>
                </c:pt>
                <c:pt idx="42">
                  <c:v>3.2761226464424731E-3</c:v>
                </c:pt>
                <c:pt idx="43">
                  <c:v>2.0769830997114636E-3</c:v>
                </c:pt>
                <c:pt idx="44">
                  <c:v>1.3095907391567465E-3</c:v>
                </c:pt>
                <c:pt idx="45">
                  <c:v>8.2247430013312041E-4</c:v>
                </c:pt>
                <c:pt idx="46">
                  <c:v>5.1520211777580471E-4</c:v>
                </c:pt>
                <c:pt idx="47">
                  <c:v>3.2227020253405023E-4</c:v>
                </c:pt>
                <c:pt idx="48">
                  <c:v>2.015149404436415E-4</c:v>
                </c:pt>
                <c:pt idx="49">
                  <c:v>1.2607815260491772E-4</c:v>
                </c:pt>
                <c:pt idx="50">
                  <c:v>7.8989106244035256E-5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E-426F-9909-BD21DD9F5FEC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自由度30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3.2888902052922403E-5</c:v>
                </c:pt>
                <c:pt idx="1">
                  <c:v>5.7718704393340604E-5</c:v>
                </c:pt>
                <c:pt idx="2">
                  <c:v>1.0098288119267935E-4</c:v>
                </c:pt>
                <c:pt idx="3">
                  <c:v>1.7593661085973789E-4</c:v>
                </c:pt>
                <c:pt idx="4">
                  <c:v>3.0486593079348897E-4</c:v>
                </c:pt>
                <c:pt idx="5">
                  <c:v>5.2471644019740798E-4</c:v>
                </c:pt>
                <c:pt idx="6">
                  <c:v>8.957220872584876E-4</c:v>
                </c:pt>
                <c:pt idx="7">
                  <c:v>1.5141706922918103E-3</c:v>
                </c:pt>
                <c:pt idx="8">
                  <c:v>2.5304642724106696E-3</c:v>
                </c:pt>
                <c:pt idx="9">
                  <c:v>4.1732316830005159E-3</c:v>
                </c:pt>
                <c:pt idx="10">
                  <c:v>6.7790627460931003E-3</c:v>
                </c:pt>
                <c:pt idx="11">
                  <c:v>1.0825016893845324E-2</c:v>
                </c:pt>
                <c:pt idx="12">
                  <c:v>1.6957068343387546E-2</c:v>
                </c:pt>
                <c:pt idx="13">
                  <c:v>2.6002173732796896E-2</c:v>
                </c:pt>
                <c:pt idx="14">
                  <c:v>3.8945725132978719E-2</c:v>
                </c:pt>
                <c:pt idx="15">
                  <c:v>5.6852275047197962E-2</c:v>
                </c:pt>
                <c:pt idx="16">
                  <c:v>8.0709624798490698E-2</c:v>
                </c:pt>
                <c:pt idx="17">
                  <c:v>0.11118928083310883</c:v>
                </c:pt>
                <c:pt idx="18">
                  <c:v>0.14834267891674144</c:v>
                </c:pt>
                <c:pt idx="19">
                  <c:v>0.19128976490598698</c:v>
                </c:pt>
                <c:pt idx="20">
                  <c:v>0.23799334232287983</c:v>
                </c:pt>
                <c:pt idx="21">
                  <c:v>0.2852300432111225</c:v>
                </c:pt>
                <c:pt idx="22">
                  <c:v>0.3288468382685204</c:v>
                </c:pt>
                <c:pt idx="23">
                  <c:v>0.3643219485288568</c:v>
                </c:pt>
                <c:pt idx="24">
                  <c:v>0.38754503154481451</c:v>
                </c:pt>
                <c:pt idx="25">
                  <c:v>0.39563218489409779</c:v>
                </c:pt>
                <c:pt idx="26">
                  <c:v>0.38754503154481451</c:v>
                </c:pt>
                <c:pt idx="27">
                  <c:v>0.3643219485288568</c:v>
                </c:pt>
                <c:pt idx="28">
                  <c:v>0.3288468382685204</c:v>
                </c:pt>
                <c:pt idx="29">
                  <c:v>0.28523004321112022</c:v>
                </c:pt>
                <c:pt idx="30">
                  <c:v>0.2379933423228775</c:v>
                </c:pt>
                <c:pt idx="31">
                  <c:v>0.19128976490598473</c:v>
                </c:pt>
                <c:pt idx="32">
                  <c:v>0.14834267891673941</c:v>
                </c:pt>
                <c:pt idx="33">
                  <c:v>0.11118928083310715</c:v>
                </c:pt>
                <c:pt idx="34">
                  <c:v>8.0709624798489352E-2</c:v>
                </c:pt>
                <c:pt idx="35">
                  <c:v>5.6852275047196907E-2</c:v>
                </c:pt>
                <c:pt idx="36">
                  <c:v>3.8945725132977983E-2</c:v>
                </c:pt>
                <c:pt idx="37">
                  <c:v>2.6002173732796334E-2</c:v>
                </c:pt>
                <c:pt idx="38">
                  <c:v>1.6957068343387185E-2</c:v>
                </c:pt>
                <c:pt idx="39">
                  <c:v>1.0825016893845072E-2</c:v>
                </c:pt>
                <c:pt idx="40">
                  <c:v>6.7790627460929355E-3</c:v>
                </c:pt>
                <c:pt idx="41">
                  <c:v>4.1732316830004196E-3</c:v>
                </c:pt>
                <c:pt idx="42">
                  <c:v>2.5304642724106046E-3</c:v>
                </c:pt>
                <c:pt idx="43">
                  <c:v>1.5141706922917727E-3</c:v>
                </c:pt>
                <c:pt idx="44">
                  <c:v>8.9572208725846396E-4</c:v>
                </c:pt>
                <c:pt idx="45">
                  <c:v>5.2471644019739399E-4</c:v>
                </c:pt>
                <c:pt idx="46">
                  <c:v>3.0486593079348117E-4</c:v>
                </c:pt>
                <c:pt idx="47">
                  <c:v>1.759366108597332E-4</c:v>
                </c:pt>
                <c:pt idx="48">
                  <c:v>1.0098288119267639E-4</c:v>
                </c:pt>
                <c:pt idx="49">
                  <c:v>5.7718704393339025E-5</c:v>
                </c:pt>
                <c:pt idx="50">
                  <c:v>3.2888902052922403E-5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EE-426F-9909-BD21DD9F5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9461872"/>
        <c:axId val="1349462352"/>
      </c:lineChart>
      <c:catAx>
        <c:axId val="134946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9462352"/>
        <c:crosses val="autoZero"/>
        <c:auto val="1"/>
        <c:lblAlgn val="ctr"/>
        <c:lblOffset val="100"/>
        <c:noMultiLvlLbl val="0"/>
      </c:catAx>
      <c:valAx>
        <c:axId val="134946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946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346710</xdr:colOff>
      <xdr:row>2</xdr:row>
      <xdr:rowOff>57150</xdr:rowOff>
    </xdr:from>
    <xdr:to>
      <xdr:col>13</xdr:col>
      <xdr:colOff>224790</xdr:colOff>
      <xdr:row>14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E4DE75D-7CD3-A34F-B894-34111E9722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9.69921875" customWidth="1"/>
    <col min="5" max="5" width="13" customWidth="1"/>
  </cols>
  <sheetData>
    <row r="1" spans="1:5" x14ac:dyDescent="0.45">
      <c r="A1" s="1" t="s">
        <v>0</v>
      </c>
      <c r="B1" s="1" t="s">
        <v>3</v>
      </c>
      <c r="C1" s="1" t="s">
        <v>4</v>
      </c>
      <c r="D1" s="1" t="s">
        <v>2</v>
      </c>
      <c r="E1" s="1" t="s">
        <v>1</v>
      </c>
    </row>
    <row r="2" spans="1:5" x14ac:dyDescent="0.45">
      <c r="A2">
        <v>-5</v>
      </c>
      <c r="B2">
        <f>_xlfn.T.DIST(A2,10,FALSE)</f>
        <v>3.960010564637988E-4</v>
      </c>
      <c r="C2">
        <f>_xlfn.T.DIST(A2,20,FALSE)</f>
        <v>7.8989106244035256E-5</v>
      </c>
      <c r="D2">
        <f>_xlfn.T.DIST(A2,30,FALSE)</f>
        <v>3.2888902052922403E-5</v>
      </c>
    </row>
    <row r="3" spans="1:5" x14ac:dyDescent="0.45">
      <c r="A3">
        <v>-4.8</v>
      </c>
      <c r="B3">
        <f t="shared" ref="B3:B52" si="0">_xlfn.T.DIST(A3,10,FALSE)</f>
        <v>5.4368878659587629E-4</v>
      </c>
      <c r="C3">
        <f t="shared" ref="C3:C52" si="1">_xlfn.T.DIST(A3,20,FALSE)</f>
        <v>1.2607815260492052E-4</v>
      </c>
      <c r="D3">
        <f t="shared" ref="D3:D52" si="2">_xlfn.T.DIST(A3,30,FALSE)</f>
        <v>5.7718704393340604E-5</v>
      </c>
    </row>
    <row r="4" spans="1:5" x14ac:dyDescent="0.45">
      <c r="A4">
        <v>-4.5999999999999996</v>
      </c>
      <c r="B4">
        <f t="shared" si="0"/>
        <v>7.5038582063150731E-4</v>
      </c>
      <c r="C4">
        <f t="shared" si="1"/>
        <v>2.0151494044364681E-4</v>
      </c>
      <c r="D4">
        <f t="shared" si="2"/>
        <v>1.0098288119267935E-4</v>
      </c>
    </row>
    <row r="5" spans="1:5" x14ac:dyDescent="0.45">
      <c r="A5">
        <v>-4.4000000000000004</v>
      </c>
      <c r="B5">
        <f t="shared" si="0"/>
        <v>1.0409079047853488E-3</v>
      </c>
      <c r="C5">
        <f t="shared" si="1"/>
        <v>3.2227020253405701E-4</v>
      </c>
      <c r="D5">
        <f t="shared" si="2"/>
        <v>1.7593661085973789E-4</v>
      </c>
    </row>
    <row r="6" spans="1:5" x14ac:dyDescent="0.45">
      <c r="A6">
        <v>-4.2</v>
      </c>
      <c r="B6">
        <f t="shared" si="0"/>
        <v>1.4508127901999993E-3</v>
      </c>
      <c r="C6">
        <f t="shared" si="1"/>
        <v>5.1520211777581534E-4</v>
      </c>
      <c r="D6">
        <f t="shared" si="2"/>
        <v>3.0486593079348897E-4</v>
      </c>
    </row>
    <row r="7" spans="1:5" x14ac:dyDescent="0.45">
      <c r="A7">
        <v>-4</v>
      </c>
      <c r="B7">
        <f t="shared" si="0"/>
        <v>2.0310339110412167E-3</v>
      </c>
      <c r="C7">
        <f t="shared" si="1"/>
        <v>8.2247430013313949E-4</v>
      </c>
      <c r="D7">
        <f t="shared" si="2"/>
        <v>5.2471644019740798E-4</v>
      </c>
    </row>
    <row r="8" spans="1:5" x14ac:dyDescent="0.45">
      <c r="A8">
        <v>-3.8</v>
      </c>
      <c r="B8">
        <f t="shared" si="0"/>
        <v>2.854394394609606E-3</v>
      </c>
      <c r="C8">
        <f t="shared" si="1"/>
        <v>1.3095907391567757E-3</v>
      </c>
      <c r="D8">
        <f t="shared" si="2"/>
        <v>8.957220872584876E-4</v>
      </c>
    </row>
    <row r="9" spans="1:5" x14ac:dyDescent="0.45">
      <c r="A9">
        <v>-3.6</v>
      </c>
      <c r="B9">
        <f t="shared" si="0"/>
        <v>4.0246232150294671E-3</v>
      </c>
      <c r="C9">
        <f t="shared" si="1"/>
        <v>2.0769830997115065E-3</v>
      </c>
      <c r="D9">
        <f t="shared" si="2"/>
        <v>1.5141706922918103E-3</v>
      </c>
    </row>
    <row r="10" spans="1:5" x14ac:dyDescent="0.45">
      <c r="A10">
        <v>-3.4</v>
      </c>
      <c r="B10">
        <f t="shared" si="0"/>
        <v>5.6885611066299349E-3</v>
      </c>
      <c r="C10">
        <f t="shared" si="1"/>
        <v>3.2761226464425503E-3</v>
      </c>
      <c r="D10">
        <f t="shared" si="2"/>
        <v>2.5304642724106696E-3</v>
      </c>
    </row>
    <row r="11" spans="1:5" x14ac:dyDescent="0.45">
      <c r="A11">
        <v>-3.2</v>
      </c>
      <c r="B11">
        <f t="shared" si="0"/>
        <v>8.052167372342163E-3</v>
      </c>
      <c r="C11">
        <f t="shared" si="1"/>
        <v>5.1308560784476074E-3</v>
      </c>
      <c r="D11">
        <f t="shared" si="2"/>
        <v>4.1732316830005159E-3</v>
      </c>
    </row>
    <row r="12" spans="1:5" x14ac:dyDescent="0.45">
      <c r="A12">
        <v>-3</v>
      </c>
      <c r="B12">
        <f t="shared" si="0"/>
        <v>1.1400549464542524E-2</v>
      </c>
      <c r="C12">
        <f t="shared" si="1"/>
        <v>7.9637866461806615E-3</v>
      </c>
      <c r="D12">
        <f t="shared" si="2"/>
        <v>6.7790627460931003E-3</v>
      </c>
    </row>
    <row r="13" spans="1:5" x14ac:dyDescent="0.45">
      <c r="A13">
        <v>-2.8</v>
      </c>
      <c r="B13">
        <f t="shared" si="0"/>
        <v>1.6121257439422144E-2</v>
      </c>
      <c r="C13">
        <f t="shared" si="1"/>
        <v>1.2225641868022562E-2</v>
      </c>
      <c r="D13">
        <f t="shared" si="2"/>
        <v>1.0825016893845324E-2</v>
      </c>
    </row>
    <row r="14" spans="1:5" x14ac:dyDescent="0.45">
      <c r="A14">
        <v>-2.6</v>
      </c>
      <c r="B14">
        <f t="shared" si="0"/>
        <v>2.2728119798464959E-2</v>
      </c>
      <c r="C14">
        <f t="shared" si="1"/>
        <v>1.8522280164803128E-2</v>
      </c>
      <c r="D14">
        <f t="shared" si="2"/>
        <v>1.6957068343387546E-2</v>
      </c>
    </row>
    <row r="15" spans="1:5" x14ac:dyDescent="0.45">
      <c r="A15">
        <v>-2.4</v>
      </c>
      <c r="B15">
        <f t="shared" si="0"/>
        <v>3.1879493750030567E-2</v>
      </c>
      <c r="C15">
        <f t="shared" si="1"/>
        <v>2.7629121628762382E-2</v>
      </c>
      <c r="D15">
        <f t="shared" si="2"/>
        <v>2.6002173732796896E-2</v>
      </c>
    </row>
    <row r="16" spans="1:5" x14ac:dyDescent="0.45">
      <c r="A16">
        <v>-2.2000000000000002</v>
      </c>
      <c r="B16">
        <f t="shared" si="0"/>
        <v>4.4379676614245689E-2</v>
      </c>
      <c r="C16">
        <f t="shared" si="1"/>
        <v>4.0476866433134216E-2</v>
      </c>
      <c r="D16">
        <f t="shared" si="2"/>
        <v>3.8945725132978719E-2</v>
      </c>
    </row>
    <row r="17" spans="1:4" x14ac:dyDescent="0.45">
      <c r="A17">
        <v>-2</v>
      </c>
      <c r="B17">
        <f t="shared" si="0"/>
        <v>6.1145766321218181E-2</v>
      </c>
      <c r="C17">
        <f t="shared" si="1"/>
        <v>5.808721524735698E-2</v>
      </c>
      <c r="D17">
        <f t="shared" si="2"/>
        <v>5.6852275047197962E-2</v>
      </c>
    </row>
    <row r="18" spans="1:4" x14ac:dyDescent="0.45">
      <c r="A18">
        <v>-1.8</v>
      </c>
      <c r="B18">
        <f t="shared" si="0"/>
        <v>8.3116389653879602E-2</v>
      </c>
      <c r="C18">
        <f t="shared" si="1"/>
        <v>8.1436536616818281E-2</v>
      </c>
      <c r="D18">
        <f t="shared" si="2"/>
        <v>8.0709624798490698E-2</v>
      </c>
    </row>
    <row r="19" spans="1:4" x14ac:dyDescent="0.45">
      <c r="A19">
        <v>-1.6</v>
      </c>
      <c r="B19">
        <f t="shared" si="0"/>
        <v>0.11107787729698333</v>
      </c>
      <c r="C19">
        <f t="shared" si="1"/>
        <v>0.11123413802230511</v>
      </c>
      <c r="D19">
        <f t="shared" si="2"/>
        <v>0.11118928083310883</v>
      </c>
    </row>
    <row r="20" spans="1:4" x14ac:dyDescent="0.45">
      <c r="A20">
        <v>-1.4</v>
      </c>
      <c r="B20">
        <f t="shared" si="0"/>
        <v>0.14539487566000614</v>
      </c>
      <c r="C20">
        <f t="shared" si="1"/>
        <v>0.14762471385403808</v>
      </c>
      <c r="D20">
        <f t="shared" si="2"/>
        <v>0.14834267891674144</v>
      </c>
    </row>
    <row r="21" spans="1:4" x14ac:dyDescent="0.45">
      <c r="A21">
        <v>-1.2</v>
      </c>
      <c r="B21">
        <f t="shared" si="0"/>
        <v>0.18566389362670319</v>
      </c>
      <c r="C21">
        <f t="shared" si="1"/>
        <v>0.18986214967139056</v>
      </c>
      <c r="D21">
        <f t="shared" si="2"/>
        <v>0.19128976490598698</v>
      </c>
    </row>
    <row r="22" spans="1:4" x14ac:dyDescent="0.45">
      <c r="A22">
        <v>-1</v>
      </c>
      <c r="B22">
        <f t="shared" si="0"/>
        <v>0.23036198922913867</v>
      </c>
      <c r="C22">
        <f t="shared" si="1"/>
        <v>0.23604564912670095</v>
      </c>
      <c r="D22">
        <f t="shared" si="2"/>
        <v>0.23799334232287983</v>
      </c>
    </row>
    <row r="23" spans="1:4" x14ac:dyDescent="0.45">
      <c r="A23">
        <v>-0.8</v>
      </c>
      <c r="B23">
        <f t="shared" si="0"/>
        <v>0.27662513233825647</v>
      </c>
      <c r="C23">
        <f t="shared" si="1"/>
        <v>0.2830393501601145</v>
      </c>
      <c r="D23">
        <f t="shared" si="2"/>
        <v>0.2852300432111225</v>
      </c>
    </row>
    <row r="24" spans="1:4" x14ac:dyDescent="0.45">
      <c r="A24">
        <v>-0.6</v>
      </c>
      <c r="B24">
        <f t="shared" si="0"/>
        <v>0.32032581052912462</v>
      </c>
      <c r="C24">
        <f t="shared" si="1"/>
        <v>0.32668708895620474</v>
      </c>
      <c r="D24">
        <f t="shared" si="2"/>
        <v>0.3288468382685204</v>
      </c>
    </row>
    <row r="25" spans="1:4" x14ac:dyDescent="0.45">
      <c r="A25">
        <v>-0.4</v>
      </c>
      <c r="B25">
        <f t="shared" si="0"/>
        <v>0.35657853369790399</v>
      </c>
      <c r="C25">
        <f t="shared" si="1"/>
        <v>0.36236650966936146</v>
      </c>
      <c r="D25">
        <f t="shared" si="2"/>
        <v>0.3643219485288568</v>
      </c>
    </row>
    <row r="26" spans="1:4" x14ac:dyDescent="0.45">
      <c r="A26">
        <v>-0.2</v>
      </c>
      <c r="B26">
        <f t="shared" si="0"/>
        <v>0.38065818105444926</v>
      </c>
      <c r="C26">
        <f t="shared" si="1"/>
        <v>0.38580918607411929</v>
      </c>
      <c r="D26">
        <f t="shared" si="2"/>
        <v>0.38754503154481451</v>
      </c>
    </row>
    <row r="27" spans="1:4" x14ac:dyDescent="0.45">
      <c r="A27">
        <v>0</v>
      </c>
      <c r="B27">
        <f t="shared" si="0"/>
        <v>0.38910838396603115</v>
      </c>
      <c r="C27">
        <f t="shared" si="1"/>
        <v>0.39398858571143264</v>
      </c>
      <c r="D27">
        <f t="shared" si="2"/>
        <v>0.39563218489409779</v>
      </c>
    </row>
    <row r="28" spans="1:4" x14ac:dyDescent="0.45">
      <c r="A28">
        <v>0.2</v>
      </c>
      <c r="B28">
        <f t="shared" si="0"/>
        <v>0.38065818105444926</v>
      </c>
      <c r="C28">
        <f t="shared" si="1"/>
        <v>0.38580918607411929</v>
      </c>
      <c r="D28">
        <f t="shared" si="2"/>
        <v>0.38754503154481451</v>
      </c>
    </row>
    <row r="29" spans="1:4" x14ac:dyDescent="0.45">
      <c r="A29">
        <v>0.4</v>
      </c>
      <c r="B29">
        <f t="shared" si="0"/>
        <v>0.35657853369790399</v>
      </c>
      <c r="C29">
        <f t="shared" si="1"/>
        <v>0.36236650966936146</v>
      </c>
      <c r="D29">
        <f t="shared" si="2"/>
        <v>0.3643219485288568</v>
      </c>
    </row>
    <row r="30" spans="1:4" x14ac:dyDescent="0.45">
      <c r="A30">
        <v>0.6</v>
      </c>
      <c r="B30">
        <f t="shared" si="0"/>
        <v>0.32032581052912462</v>
      </c>
      <c r="C30">
        <f t="shared" si="1"/>
        <v>0.32668708895620474</v>
      </c>
      <c r="D30">
        <f t="shared" si="2"/>
        <v>0.3288468382685204</v>
      </c>
    </row>
    <row r="31" spans="1:4" x14ac:dyDescent="0.45">
      <c r="A31">
        <v>0.80000000000001004</v>
      </c>
      <c r="B31">
        <f t="shared" si="0"/>
        <v>0.27662513233825425</v>
      </c>
      <c r="C31">
        <f t="shared" si="1"/>
        <v>0.28303935016011217</v>
      </c>
      <c r="D31">
        <f t="shared" si="2"/>
        <v>0.28523004321112022</v>
      </c>
    </row>
    <row r="32" spans="1:4" x14ac:dyDescent="0.45">
      <c r="A32">
        <v>1.00000000000001</v>
      </c>
      <c r="B32">
        <f t="shared" si="0"/>
        <v>0.23036198922913639</v>
      </c>
      <c r="C32">
        <f t="shared" si="1"/>
        <v>0.23604564912669865</v>
      </c>
      <c r="D32">
        <f t="shared" si="2"/>
        <v>0.2379933423228775</v>
      </c>
    </row>
    <row r="33" spans="1:4" x14ac:dyDescent="0.45">
      <c r="A33">
        <v>1.2000000000000099</v>
      </c>
      <c r="B33">
        <f t="shared" si="0"/>
        <v>0.18566389362670105</v>
      </c>
      <c r="C33">
        <f t="shared" si="1"/>
        <v>0.18986214967138834</v>
      </c>
      <c r="D33">
        <f t="shared" si="2"/>
        <v>0.19128976490598473</v>
      </c>
    </row>
    <row r="34" spans="1:4" x14ac:dyDescent="0.45">
      <c r="A34">
        <v>1.4000000000000099</v>
      </c>
      <c r="B34">
        <f t="shared" si="0"/>
        <v>0.14539487566000425</v>
      </c>
      <c r="C34">
        <f t="shared" si="1"/>
        <v>0.14762471385403614</v>
      </c>
      <c r="D34">
        <f t="shared" si="2"/>
        <v>0.14834267891673941</v>
      </c>
    </row>
    <row r="35" spans="1:4" x14ac:dyDescent="0.45">
      <c r="A35">
        <v>1.6000000000000101</v>
      </c>
      <c r="B35">
        <f t="shared" si="0"/>
        <v>0.11107787729698178</v>
      </c>
      <c r="C35">
        <f t="shared" si="1"/>
        <v>0.11123413802230345</v>
      </c>
      <c r="D35">
        <f t="shared" si="2"/>
        <v>0.11118928083310715</v>
      </c>
    </row>
    <row r="36" spans="1:4" x14ac:dyDescent="0.45">
      <c r="A36">
        <v>1.80000000000001</v>
      </c>
      <c r="B36">
        <f t="shared" si="0"/>
        <v>8.3116389653878367E-2</v>
      </c>
      <c r="C36">
        <f t="shared" si="1"/>
        <v>8.1436536616816935E-2</v>
      </c>
      <c r="D36">
        <f t="shared" si="2"/>
        <v>8.0709624798489352E-2</v>
      </c>
    </row>
    <row r="37" spans="1:4" x14ac:dyDescent="0.45">
      <c r="A37">
        <v>2.0000000000000102</v>
      </c>
      <c r="B37">
        <f t="shared" si="0"/>
        <v>6.1145766321217196E-2</v>
      </c>
      <c r="C37">
        <f t="shared" si="1"/>
        <v>5.8087215247355911E-2</v>
      </c>
      <c r="D37">
        <f t="shared" si="2"/>
        <v>5.6852275047196907E-2</v>
      </c>
    </row>
    <row r="38" spans="1:4" x14ac:dyDescent="0.45">
      <c r="A38">
        <v>2.2000000000000099</v>
      </c>
      <c r="B38">
        <f t="shared" si="0"/>
        <v>4.4379676614244974E-2</v>
      </c>
      <c r="C38">
        <f t="shared" si="1"/>
        <v>4.0476866433133481E-2</v>
      </c>
      <c r="D38">
        <f t="shared" si="2"/>
        <v>3.8945725132977983E-2</v>
      </c>
    </row>
    <row r="39" spans="1:4" x14ac:dyDescent="0.45">
      <c r="A39">
        <v>2.4000000000000101</v>
      </c>
      <c r="B39">
        <f t="shared" si="0"/>
        <v>3.1879493750030026E-2</v>
      </c>
      <c r="C39">
        <f t="shared" si="1"/>
        <v>2.762912162876181E-2</v>
      </c>
      <c r="D39">
        <f t="shared" si="2"/>
        <v>2.6002173732796334E-2</v>
      </c>
    </row>
    <row r="40" spans="1:4" x14ac:dyDescent="0.45">
      <c r="A40">
        <v>2.6000000000000099</v>
      </c>
      <c r="B40">
        <f t="shared" si="0"/>
        <v>2.272811979846457E-2</v>
      </c>
      <c r="C40">
        <f t="shared" si="1"/>
        <v>1.8522280164802764E-2</v>
      </c>
      <c r="D40">
        <f t="shared" si="2"/>
        <v>1.6957068343387185E-2</v>
      </c>
    </row>
    <row r="41" spans="1:4" x14ac:dyDescent="0.45">
      <c r="A41">
        <v>2.80000000000001</v>
      </c>
      <c r="B41">
        <f t="shared" si="0"/>
        <v>1.612125743942186E-2</v>
      </c>
      <c r="C41">
        <f t="shared" si="1"/>
        <v>1.2225641868022297E-2</v>
      </c>
      <c r="D41">
        <f t="shared" si="2"/>
        <v>1.0825016893845072E-2</v>
      </c>
    </row>
    <row r="42" spans="1:4" x14ac:dyDescent="0.45">
      <c r="A42">
        <v>3.0000000000000102</v>
      </c>
      <c r="B42">
        <f t="shared" si="0"/>
        <v>1.1400549464542326E-2</v>
      </c>
      <c r="C42">
        <f t="shared" si="1"/>
        <v>7.9637866461804915E-3</v>
      </c>
      <c r="D42">
        <f t="shared" si="2"/>
        <v>6.7790627460929355E-3</v>
      </c>
    </row>
    <row r="43" spans="1:4" x14ac:dyDescent="0.45">
      <c r="A43">
        <v>3.2000000000000099</v>
      </c>
      <c r="B43">
        <f t="shared" si="0"/>
        <v>8.0521673723420294E-3</v>
      </c>
      <c r="C43">
        <f t="shared" si="1"/>
        <v>5.1308560784475059E-3</v>
      </c>
      <c r="D43">
        <f t="shared" si="2"/>
        <v>4.1732316830004196E-3</v>
      </c>
    </row>
    <row r="44" spans="1:4" x14ac:dyDescent="0.45">
      <c r="A44">
        <v>3.4000000000000101</v>
      </c>
      <c r="B44">
        <f t="shared" si="0"/>
        <v>5.6885611066298325E-3</v>
      </c>
      <c r="C44">
        <f t="shared" si="1"/>
        <v>3.2761226464424731E-3</v>
      </c>
      <c r="D44">
        <f t="shared" si="2"/>
        <v>2.5304642724106046E-3</v>
      </c>
    </row>
    <row r="45" spans="1:4" x14ac:dyDescent="0.45">
      <c r="A45">
        <v>3.6000000000000099</v>
      </c>
      <c r="B45">
        <f t="shared" si="0"/>
        <v>4.024623215029402E-3</v>
      </c>
      <c r="C45">
        <f t="shared" si="1"/>
        <v>2.0769830997114636E-3</v>
      </c>
      <c r="D45">
        <f t="shared" si="2"/>
        <v>1.5141706922917727E-3</v>
      </c>
    </row>
    <row r="46" spans="1:4" x14ac:dyDescent="0.45">
      <c r="A46">
        <v>3.80000000000001</v>
      </c>
      <c r="B46">
        <f t="shared" si="0"/>
        <v>2.8543943946095587E-3</v>
      </c>
      <c r="C46">
        <f t="shared" si="1"/>
        <v>1.3095907391567465E-3</v>
      </c>
      <c r="D46">
        <f t="shared" si="2"/>
        <v>8.9572208725846396E-4</v>
      </c>
    </row>
    <row r="47" spans="1:4" x14ac:dyDescent="0.45">
      <c r="A47">
        <v>4.0000000000000098</v>
      </c>
      <c r="B47">
        <f t="shared" si="0"/>
        <v>2.0310339110411828E-3</v>
      </c>
      <c r="C47">
        <f t="shared" si="1"/>
        <v>8.2247430013312041E-4</v>
      </c>
      <c r="D47">
        <f t="shared" si="2"/>
        <v>5.2471644019739399E-4</v>
      </c>
    </row>
    <row r="48" spans="1:4" x14ac:dyDescent="0.45">
      <c r="A48">
        <v>4.2000000000000099</v>
      </c>
      <c r="B48">
        <f t="shared" si="0"/>
        <v>1.4508127901999763E-3</v>
      </c>
      <c r="C48">
        <f t="shared" si="1"/>
        <v>5.1520211777580471E-4</v>
      </c>
      <c r="D48">
        <f t="shared" si="2"/>
        <v>3.0486593079348117E-4</v>
      </c>
    </row>
    <row r="49" spans="1:4" x14ac:dyDescent="0.45">
      <c r="A49">
        <v>4.4000000000000101</v>
      </c>
      <c r="B49">
        <f t="shared" si="0"/>
        <v>1.0409079047853317E-3</v>
      </c>
      <c r="C49">
        <f t="shared" si="1"/>
        <v>3.2227020253405023E-4</v>
      </c>
      <c r="D49">
        <f t="shared" si="2"/>
        <v>1.759366108597332E-4</v>
      </c>
    </row>
    <row r="50" spans="1:4" x14ac:dyDescent="0.45">
      <c r="A50">
        <v>4.6000000000000103</v>
      </c>
      <c r="B50">
        <f t="shared" si="0"/>
        <v>7.5038582063149408E-4</v>
      </c>
      <c r="C50">
        <f t="shared" si="1"/>
        <v>2.015149404436415E-4</v>
      </c>
      <c r="D50">
        <f t="shared" si="2"/>
        <v>1.0098288119267639E-4</v>
      </c>
    </row>
    <row r="51" spans="1:4" x14ac:dyDescent="0.45">
      <c r="A51">
        <v>4.8000000000000096</v>
      </c>
      <c r="B51">
        <f t="shared" si="0"/>
        <v>5.4368878659586816E-4</v>
      </c>
      <c r="C51">
        <f t="shared" si="1"/>
        <v>1.2607815260491772E-4</v>
      </c>
      <c r="D51">
        <f t="shared" si="2"/>
        <v>5.7718704393339025E-5</v>
      </c>
    </row>
    <row r="52" spans="1:4" x14ac:dyDescent="0.45">
      <c r="A52">
        <v>5</v>
      </c>
      <c r="B52">
        <f t="shared" si="0"/>
        <v>3.960010564637988E-4</v>
      </c>
      <c r="C52">
        <f t="shared" si="1"/>
        <v>7.8989106244035256E-5</v>
      </c>
      <c r="D52">
        <f t="shared" si="2"/>
        <v>3.2888902052922403E-5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2025-09-11T11:52:16Z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