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295CB7F1-EAE4-46EC-A107-4A53B52D8E70}" xr6:coauthVersionLast="47" xr6:coauthVersionMax="47" xr10:uidLastSave="{00000000-0000-0000-0000-000000000000}"/>
  <bookViews>
    <workbookView xWindow="120" yWindow="444" windowWidth="16020" windowHeight="10584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6" i="1"/>
  <c r="I5" i="1"/>
  <c r="I4" i="1"/>
  <c r="I3" i="1"/>
  <c r="I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" i="1"/>
</calcChain>
</file>

<file path=xl/sharedStrings.xml><?xml version="1.0" encoding="utf-8"?>
<sst xmlns="http://schemas.openxmlformats.org/spreadsheetml/2006/main" count="10" uniqueCount="10">
  <si>
    <t>X</t>
    <phoneticPr fontId="1"/>
  </si>
  <si>
    <t>下位5%以下に入るのはどの値以下か</t>
    <rPh sb="0" eb="2">
      <t>カイ</t>
    </rPh>
    <rPh sb="4" eb="6">
      <t>イカ</t>
    </rPh>
    <rPh sb="7" eb="8">
      <t>ハイ</t>
    </rPh>
    <rPh sb="13" eb="14">
      <t>アタイ</t>
    </rPh>
    <rPh sb="14" eb="16">
      <t>イカ</t>
    </rPh>
    <phoneticPr fontId="1"/>
  </si>
  <si>
    <t>上位5%以上に入るのはどの値以上か</t>
    <rPh sb="0" eb="2">
      <t>ジョウイ</t>
    </rPh>
    <rPh sb="4" eb="6">
      <t>イジョウ</t>
    </rPh>
    <rPh sb="7" eb="8">
      <t>ハイ</t>
    </rPh>
    <rPh sb="13" eb="14">
      <t>アタイ</t>
    </rPh>
    <rPh sb="14" eb="16">
      <t>イジョウ</t>
    </rPh>
    <phoneticPr fontId="1"/>
  </si>
  <si>
    <t>下位0.5%以下に入るのはどの値以下か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</si>
  <si>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上位0.5%以上に入るのはどの値以上か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</si>
  <si>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累積分布関数</t>
    <rPh sb="0" eb="6">
      <t>ルイセキブンプカンスウ</t>
    </rPh>
    <phoneticPr fontId="1"/>
  </si>
  <si>
    <t>下位2.5%以下に入るのはどの値以下か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</si>
  <si>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上位2.5%以上に入るのはどの値以上か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</si>
  <si>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自由度5のt分布</t>
    <rPh sb="0" eb="3">
      <t>ジユウド</t>
    </rPh>
    <rPh sb="6" eb="8">
      <t>ブンプ</t>
    </rPh>
    <phoneticPr fontId="1"/>
  </si>
  <si>
    <t>確率密度関数</t>
    <rPh sb="0" eb="6">
      <t>カクリツミツドカンスウ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</si>
</sst>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4" fillId="0" borderId="7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7" xfId="0" applyFont="1" applyBorder="1">
      <alignment vertical="center"/>
    </xf>
    <xf numFmtId="0" fontId="2" fillId="0" borderId="13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" xfId="0" applyFont="1" applyBorder="1">
      <alignment vertical="center"/>
    </xf>
    <xf numFmtId="0" fontId="6" fillId="0" borderId="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I52"/>
  <sheetViews>
    <sheetView tabSelected="1" workbookViewId="0"/>
  </sheetViews>
  <sheetFormatPr defaultRowHeight="18"/>
  <cols>
    <col min="1" max="1" width="8.796875" customWidth="1"/>
    <col min="2" max="3" width="12.59765625" bestFit="1" customWidth="1"/>
    <col min="4" max="4" width="8.796875" customWidth="1"/>
    <col min="5" max="5" width="8.796875" style="2" customWidth="1"/>
    <col min="6" max="6" width="9" customWidth="1"/>
    <col min="7" max="8" width="9.69921875" customWidth="1"/>
    <col min="9" max="9" width="8.796875" customWidth="1"/>
  </cols>
  <sheetData>
    <row r="1" spans="1:9" ht="18.600000000000001" thickBot="1">
      <c r="A1" s="1" t="s">
        <v>0</v>
      </c>
      <c r="B1" s="1" t="s">
        <v>9</v>
      </c>
      <c r="C1" s="1" t="s">
        <v>5</v>
      </c>
      <c r="D1" s="1"/>
      <c r="E1" s="1" t="s">
        <v>8</v>
      </c>
      <c r="F1" s="5"/>
      <c r="G1" s="5"/>
      <c r="H1" s="5"/>
      <c r="I1" s="14"/>
    </row>
    <row r="2" spans="1:9">
      <c r="A2">
        <v>-5</v>
      </c>
      <c r="B2">
        <f>_xlfn.T.DIST(A2,5,FALSE)</f>
        <v>1.7574383788078454E-3</v>
      </c>
      <c r="C2">
        <f>_xlfn.T.DIST(A2,5,TRUE)</f>
        <v>2.0523579900266621E-3</v>
      </c>
      <c r="E2" s="16" t="s">
        <v>1</v>
      </c>
      <c r="F2" s="3"/>
      <c r="G2" s="3"/>
      <c r="H2" s="3"/>
      <c r="I2" s="4">
        <f>_xlfn.T.INV(0.05,5)</f>
        <v>-2.0150483733330233</v>
      </c>
    </row>
    <row r="3" spans="1:9">
      <c r="A3">
        <v>-4.8</v>
      </c>
      <c r="B3">
        <f t="shared" ref="B3:B52" si="0">_xlfn.T.DIST(A3,5,FALSE)</f>
        <v>2.15233487387578E-3</v>
      </c>
      <c r="C3">
        <f t="shared" ref="C3:C52" si="1">_xlfn.T.DIST(A3,5,TRUE)</f>
        <v>2.4418262901955484E-3</v>
      </c>
      <c r="E3" s="11" t="s">
        <v>2</v>
      </c>
      <c r="F3" s="7"/>
      <c r="G3" s="7"/>
      <c r="H3" s="7"/>
      <c r="I3" s="8">
        <f>_xlfn.T.INV(1-0.05,5)</f>
        <v>2.0150483733330233</v>
      </c>
    </row>
    <row r="4" spans="1:9">
      <c r="A4">
        <v>-4.5999999999999996</v>
      </c>
      <c r="B4">
        <f t="shared" si="0"/>
        <v>2.6505173502748385E-3</v>
      </c>
      <c r="C4">
        <f t="shared" si="1"/>
        <v>2.9201613816561556E-3</v>
      </c>
      <c r="E4" s="12" t="s">
        <v>6</v>
      </c>
      <c r="F4" s="9"/>
      <c r="G4" s="9"/>
      <c r="H4" s="9"/>
      <c r="I4" s="10">
        <f>_xlfn.T.INV(0.025,5)</f>
        <v>-2.570581835636315</v>
      </c>
    </row>
    <row r="5" spans="1:9">
      <c r="A5">
        <v>-4.4000000000000004</v>
      </c>
      <c r="B5">
        <f t="shared" si="0"/>
        <v>3.2825550529426116E-3</v>
      </c>
      <c r="C5">
        <f t="shared" si="1"/>
        <v>3.5109350178119765E-3</v>
      </c>
      <c r="E5" s="13" t="s">
        <v>7</v>
      </c>
      <c r="F5" s="7"/>
      <c r="G5" s="7"/>
      <c r="H5" s="7"/>
      <c r="I5" s="8">
        <f>_xlfn.T.INV(1-0.025,5)</f>
        <v>2.570581835636315</v>
      </c>
    </row>
    <row r="6" spans="1:9">
      <c r="A6">
        <v>-4.2</v>
      </c>
      <c r="B6">
        <f t="shared" si="0"/>
        <v>4.0889763895371753E-3</v>
      </c>
      <c r="C6">
        <f t="shared" si="1"/>
        <v>4.2447794815331048E-3</v>
      </c>
      <c r="E6" s="15" t="s">
        <v>3</v>
      </c>
      <c r="F6" s="9"/>
      <c r="G6" s="9"/>
      <c r="H6" s="9"/>
      <c r="I6" s="10">
        <f>_xlfn.T.INV(0.005,5)</f>
        <v>-4.0321429835552278</v>
      </c>
    </row>
    <row r="7" spans="1:9" ht="18.600000000000001" thickBot="1">
      <c r="A7">
        <v>-4</v>
      </c>
      <c r="B7">
        <f t="shared" si="0"/>
        <v>5.1237270519179116E-3</v>
      </c>
      <c r="C7">
        <f t="shared" si="1"/>
        <v>5.1617077404157259E-3</v>
      </c>
      <c r="E7" s="17" t="s">
        <v>4</v>
      </c>
      <c r="F7" s="5"/>
      <c r="G7" s="5"/>
      <c r="H7" s="5"/>
      <c r="I7" s="6">
        <f>_xlfn.T.INV(1-0.005,5)</f>
        <v>4.0321429835552269</v>
      </c>
    </row>
    <row r="8" spans="1:9">
      <c r="A8">
        <v>-3.8</v>
      </c>
      <c r="B8">
        <f t="shared" si="0"/>
        <v>6.458848364369843E-3</v>
      </c>
      <c r="C8">
        <f t="shared" si="1"/>
        <v>6.3142413621509004E-3</v>
      </c>
      <c r="E8"/>
    </row>
    <row r="9" spans="1:9">
      <c r="A9">
        <v>-3.6</v>
      </c>
      <c r="B9">
        <f t="shared" si="0"/>
        <v>8.1907726871290592E-3</v>
      </c>
      <c r="C9">
        <f t="shared" si="1"/>
        <v>7.7716284653842624E-3</v>
      </c>
      <c r="E9"/>
    </row>
    <row r="10" spans="1:9">
      <c r="A10">
        <v>-3.4</v>
      </c>
      <c r="B10">
        <f t="shared" si="0"/>
        <v>1.0448714749395219E-2</v>
      </c>
      <c r="C10">
        <f t="shared" si="1"/>
        <v>9.625521791929088E-3</v>
      </c>
      <c r="E10"/>
    </row>
    <row r="11" spans="1:9">
      <c r="A11">
        <v>-3.2</v>
      </c>
      <c r="B11">
        <f t="shared" si="0"/>
        <v>1.3405683736328885E-2</v>
      </c>
      <c r="C11">
        <f t="shared" si="1"/>
        <v>1.1997588401650244E-2</v>
      </c>
      <c r="E11"/>
    </row>
    <row r="12" spans="1:9">
      <c r="A12">
        <v>-3</v>
      </c>
      <c r="B12">
        <f t="shared" si="0"/>
        <v>1.7292578800222964E-2</v>
      </c>
      <c r="C12">
        <f t="shared" si="1"/>
        <v>1.5049623948731293E-2</v>
      </c>
      <c r="E12"/>
    </row>
    <row r="13" spans="1:9">
      <c r="A13">
        <v>-2.8</v>
      </c>
      <c r="B13">
        <f t="shared" si="0"/>
        <v>2.2415519021677269E-2</v>
      </c>
      <c r="C13">
        <f t="shared" si="1"/>
        <v>1.8996811727782628E-2</v>
      </c>
      <c r="E13"/>
    </row>
    <row r="14" spans="1:9">
      <c r="A14">
        <v>-2.6</v>
      </c>
      <c r="B14">
        <f t="shared" si="0"/>
        <v>2.9175741685939279E-2</v>
      </c>
      <c r="C14">
        <f t="shared" si="1"/>
        <v>2.4124726534790041E-2</v>
      </c>
    </row>
    <row r="15" spans="1:9">
      <c r="A15">
        <v>-2.4</v>
      </c>
      <c r="B15">
        <f t="shared" si="0"/>
        <v>3.8089656526431967E-2</v>
      </c>
      <c r="C15">
        <f t="shared" si="1"/>
        <v>3.0810395598013931E-2</v>
      </c>
    </row>
    <row r="16" spans="1:9">
      <c r="A16">
        <v>-2.2000000000000002</v>
      </c>
      <c r="B16">
        <f t="shared" si="0"/>
        <v>4.9803352151145085E-2</v>
      </c>
      <c r="C16">
        <f t="shared" si="1"/>
        <v>3.9546948951591186E-2</v>
      </c>
    </row>
    <row r="17" spans="1:3">
      <c r="A17">
        <v>-2</v>
      </c>
      <c r="B17">
        <f t="shared" si="0"/>
        <v>6.5090310326216497E-2</v>
      </c>
      <c r="C17">
        <f t="shared" si="1"/>
        <v>5.0969739414929181E-2</v>
      </c>
    </row>
    <row r="18" spans="1:3">
      <c r="A18">
        <v>-1.8</v>
      </c>
      <c r="B18">
        <f t="shared" si="0"/>
        <v>8.4812962896903751E-2</v>
      </c>
      <c r="C18">
        <f t="shared" si="1"/>
        <v>6.5878791635446077E-2</v>
      </c>
    </row>
    <row r="19" spans="1:3">
      <c r="A19">
        <v>-1.6</v>
      </c>
      <c r="B19">
        <f t="shared" si="0"/>
        <v>0.10981925265599095</v>
      </c>
      <c r="C19">
        <f t="shared" si="1"/>
        <v>8.5247615912590918E-2</v>
      </c>
    </row>
    <row r="20" spans="1:3">
      <c r="A20">
        <v>-1.4</v>
      </c>
      <c r="B20">
        <f t="shared" si="0"/>
        <v>0.14073954789491464</v>
      </c>
      <c r="C20">
        <f t="shared" si="1"/>
        <v>0.11020193996467215</v>
      </c>
    </row>
    <row r="21" spans="1:3">
      <c r="A21">
        <v>-1.2</v>
      </c>
      <c r="B21">
        <f t="shared" si="0"/>
        <v>0.17765861346493556</v>
      </c>
      <c r="C21">
        <f t="shared" si="1"/>
        <v>0.14194552835305113</v>
      </c>
    </row>
    <row r="22" spans="1:3">
      <c r="A22">
        <v>-1</v>
      </c>
      <c r="B22">
        <f t="shared" si="0"/>
        <v>0.2196797973509807</v>
      </c>
      <c r="C22">
        <f t="shared" si="1"/>
        <v>0.18160873382456139</v>
      </c>
    </row>
    <row r="23" spans="1:3">
      <c r="A23">
        <v>-0.8</v>
      </c>
      <c r="B23">
        <f t="shared" si="0"/>
        <v>0.26448835680795757</v>
      </c>
      <c r="C23">
        <f t="shared" si="1"/>
        <v>0.23000703345186843</v>
      </c>
    </row>
    <row r="24" spans="1:3">
      <c r="A24">
        <v>-0.6</v>
      </c>
      <c r="B24">
        <f t="shared" si="0"/>
        <v>0.30814100972341996</v>
      </c>
      <c r="C24">
        <f t="shared" si="1"/>
        <v>0.28733014369040322</v>
      </c>
    </row>
    <row r="25" spans="1:3">
      <c r="A25">
        <v>-0.4</v>
      </c>
      <c r="B25">
        <f t="shared" si="0"/>
        <v>0.34537807575273344</v>
      </c>
      <c r="C25">
        <f t="shared" si="1"/>
        <v>0.35283655741655723</v>
      </c>
    </row>
    <row r="26" spans="1:3">
      <c r="A26">
        <v>-0.2</v>
      </c>
      <c r="B26">
        <f t="shared" si="0"/>
        <v>0.37063997771396962</v>
      </c>
      <c r="C26">
        <f t="shared" si="1"/>
        <v>0.42468025699791445</v>
      </c>
    </row>
    <row r="27" spans="1:3">
      <c r="A27">
        <v>0</v>
      </c>
      <c r="B27">
        <f t="shared" si="0"/>
        <v>0.37960668982249451</v>
      </c>
      <c r="C27">
        <f t="shared" si="1"/>
        <v>0.5</v>
      </c>
    </row>
    <row r="28" spans="1:3">
      <c r="A28">
        <v>0.2</v>
      </c>
      <c r="B28">
        <f t="shared" si="0"/>
        <v>0.37063997771396962</v>
      </c>
      <c r="C28">
        <f t="shared" si="1"/>
        <v>0.57531974300208555</v>
      </c>
    </row>
    <row r="29" spans="1:3">
      <c r="A29">
        <v>0.4</v>
      </c>
      <c r="B29">
        <f t="shared" si="0"/>
        <v>0.34537807575273344</v>
      </c>
      <c r="C29">
        <f t="shared" si="1"/>
        <v>0.64716344258344272</v>
      </c>
    </row>
    <row r="30" spans="1:3">
      <c r="A30">
        <v>0.6</v>
      </c>
      <c r="B30">
        <f t="shared" si="0"/>
        <v>0.30814100972341996</v>
      </c>
      <c r="C30">
        <f t="shared" si="1"/>
        <v>0.71266985630959678</v>
      </c>
    </row>
    <row r="31" spans="1:3">
      <c r="A31">
        <v>0.80000000000001004</v>
      </c>
      <c r="B31">
        <f t="shared" si="0"/>
        <v>0.26448835680795529</v>
      </c>
      <c r="C31">
        <f t="shared" si="1"/>
        <v>0.76999296654813432</v>
      </c>
    </row>
    <row r="32" spans="1:3">
      <c r="A32">
        <v>1.00000000000001</v>
      </c>
      <c r="B32">
        <f t="shared" si="0"/>
        <v>0.21967979735097845</v>
      </c>
      <c r="C32">
        <f t="shared" si="1"/>
        <v>0.81839126617544078</v>
      </c>
    </row>
    <row r="33" spans="1:3">
      <c r="A33">
        <v>1.2000000000000099</v>
      </c>
      <c r="B33">
        <f t="shared" si="0"/>
        <v>0.17765861346493358</v>
      </c>
      <c r="C33">
        <f t="shared" si="1"/>
        <v>0.85805447164695081</v>
      </c>
    </row>
    <row r="34" spans="1:3">
      <c r="A34">
        <v>1.4000000000000099</v>
      </c>
      <c r="B34">
        <f t="shared" si="0"/>
        <v>0.14073954789491291</v>
      </c>
      <c r="C34">
        <f t="shared" si="1"/>
        <v>0.88979806003532913</v>
      </c>
    </row>
    <row r="35" spans="1:3">
      <c r="A35">
        <v>1.6000000000000101</v>
      </c>
      <c r="B35">
        <f t="shared" si="0"/>
        <v>0.10981925265598956</v>
      </c>
      <c r="C35">
        <f t="shared" si="1"/>
        <v>0.91475238408741022</v>
      </c>
    </row>
    <row r="36" spans="1:3">
      <c r="A36">
        <v>1.80000000000001</v>
      </c>
      <c r="B36">
        <f t="shared" si="0"/>
        <v>8.4812962896902641E-2</v>
      </c>
      <c r="C36">
        <f t="shared" si="1"/>
        <v>0.9341212083645547</v>
      </c>
    </row>
    <row r="37" spans="1:3">
      <c r="A37">
        <v>2.0000000000000102</v>
      </c>
      <c r="B37">
        <f t="shared" si="0"/>
        <v>6.5090310326215595E-2</v>
      </c>
      <c r="C37">
        <f t="shared" si="1"/>
        <v>0.94903026058507156</v>
      </c>
    </row>
    <row r="38" spans="1:3">
      <c r="A38">
        <v>2.2000000000000099</v>
      </c>
      <c r="B38">
        <f t="shared" si="0"/>
        <v>4.980335215114446E-2</v>
      </c>
      <c r="C38">
        <f t="shared" si="1"/>
        <v>0.96045305104840928</v>
      </c>
    </row>
    <row r="39" spans="1:3">
      <c r="A39">
        <v>2.4000000000000101</v>
      </c>
      <c r="B39">
        <f t="shared" si="0"/>
        <v>3.8089656526431447E-2</v>
      </c>
      <c r="C39">
        <f t="shared" si="1"/>
        <v>0.96918960440198643</v>
      </c>
    </row>
    <row r="40" spans="1:3">
      <c r="A40">
        <v>2.6000000000000099</v>
      </c>
      <c r="B40">
        <f t="shared" si="0"/>
        <v>2.9175741685938925E-2</v>
      </c>
      <c r="C40">
        <f t="shared" si="1"/>
        <v>0.9758752734652103</v>
      </c>
    </row>
    <row r="41" spans="1:3">
      <c r="A41">
        <v>2.80000000000001</v>
      </c>
      <c r="B41">
        <f t="shared" si="0"/>
        <v>2.2415519021676968E-2</v>
      </c>
      <c r="C41">
        <f t="shared" si="1"/>
        <v>0.98100318827221755</v>
      </c>
    </row>
    <row r="42" spans="1:3">
      <c r="A42">
        <v>3.0000000000000102</v>
      </c>
      <c r="B42">
        <f t="shared" si="0"/>
        <v>1.7292578800222735E-2</v>
      </c>
      <c r="C42">
        <f t="shared" si="1"/>
        <v>0.98495037605126889</v>
      </c>
    </row>
    <row r="43" spans="1:3">
      <c r="A43">
        <v>3.2000000000000099</v>
      </c>
      <c r="B43">
        <f t="shared" si="0"/>
        <v>1.3405683736328717E-2</v>
      </c>
      <c r="C43">
        <f t="shared" si="1"/>
        <v>0.98800241159834989</v>
      </c>
    </row>
    <row r="44" spans="1:3">
      <c r="A44">
        <v>3.4000000000000101</v>
      </c>
      <c r="B44">
        <f t="shared" si="0"/>
        <v>1.0448714749395085E-2</v>
      </c>
      <c r="C44">
        <f t="shared" si="1"/>
        <v>0.99037447820807101</v>
      </c>
    </row>
    <row r="45" spans="1:3">
      <c r="A45">
        <v>3.6000000000000099</v>
      </c>
      <c r="B45">
        <f t="shared" si="0"/>
        <v>8.1907726871289655E-3</v>
      </c>
      <c r="C45">
        <f t="shared" si="1"/>
        <v>0.99222837153461585</v>
      </c>
    </row>
    <row r="46" spans="1:3">
      <c r="A46">
        <v>3.80000000000001</v>
      </c>
      <c r="B46">
        <f t="shared" si="0"/>
        <v>6.4588483643697649E-3</v>
      </c>
      <c r="C46">
        <f t="shared" si="1"/>
        <v>0.99368575863784914</v>
      </c>
    </row>
    <row r="47" spans="1:3">
      <c r="A47">
        <v>4.0000000000000098</v>
      </c>
      <c r="B47">
        <f t="shared" si="0"/>
        <v>5.1237270519178578E-3</v>
      </c>
      <c r="C47">
        <f t="shared" si="1"/>
        <v>0.99483829225958431</v>
      </c>
    </row>
    <row r="48" spans="1:3">
      <c r="A48">
        <v>4.2000000000000099</v>
      </c>
      <c r="B48">
        <f t="shared" si="0"/>
        <v>4.0889763895371328E-3</v>
      </c>
      <c r="C48">
        <f t="shared" si="1"/>
        <v>0.99575522051846699</v>
      </c>
    </row>
    <row r="49" spans="1:3">
      <c r="A49">
        <v>4.4000000000000101</v>
      </c>
      <c r="B49">
        <f t="shared" si="0"/>
        <v>3.2825550529425795E-3</v>
      </c>
      <c r="C49">
        <f t="shared" si="1"/>
        <v>0.99648906498218803</v>
      </c>
    </row>
    <row r="50" spans="1:3">
      <c r="A50">
        <v>4.6000000000000103</v>
      </c>
      <c r="B50">
        <f t="shared" si="0"/>
        <v>2.6505173502748081E-3</v>
      </c>
      <c r="C50">
        <f t="shared" si="1"/>
        <v>0.99707983861834393</v>
      </c>
    </row>
    <row r="51" spans="1:3">
      <c r="A51">
        <v>4.8000000000000096</v>
      </c>
      <c r="B51">
        <f t="shared" si="0"/>
        <v>2.1523348738757596E-3</v>
      </c>
      <c r="C51">
        <f t="shared" si="1"/>
        <v>0.99755817370980449</v>
      </c>
    </row>
    <row r="52" spans="1:3">
      <c r="A52">
        <v>5</v>
      </c>
      <c r="B52">
        <f t="shared" si="0"/>
        <v>1.7574383788078454E-3</v>
      </c>
      <c r="C52">
        <f t="shared" si="1"/>
        <v>0.99794764200997332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2025-10-18T11:32:19Z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