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B91FACDB-239F-4F5D-85F2-35023D6DDAE7}" xr6:coauthVersionLast="47" xr6:coauthVersionMax="47" xr10:uidLastSave="{00000000-0000-0000-0000-000000000000}"/>
  <bookViews>
    <workbookView xWindow="0" yWindow="636" windowWidth="12552" windowHeight="10644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F4" i="1"/>
  <c r="D1" i="1"/>
  <c r="G6" i="1" l="1"/>
  <c r="E6" i="1"/>
</calcChain>
</file>

<file path=xl/sharedStrings.xml><?xml version="1.0" encoding="utf-8"?>
<sst xmlns="http://schemas.openxmlformats.org/spreadsheetml/2006/main" count="7" uniqueCount="7">
  <si>
    <t>母平均μの95%信頼区間</t>
    <phoneticPr fontId="1"/>
  </si>
  <si>
    <t>標本平均</t>
    <rPh sb="0" eb="2">
      <t>ヒョウホン</t>
    </rPh>
    <rPh sb="2" eb="4">
      <t>ヘイキン</t>
    </rPh>
    <phoneticPr fontId="1"/>
  </si>
  <si>
    <t>≤ 母平均μ ≤</t>
    <rPh sb="2" eb="5">
      <t>ボヘイキン</t>
    </rPh>
    <phoneticPr fontId="1"/>
  </si>
  <si>
    <t>標本</t>
    <rPh sb="0" eb="2">
      <t>ヒョウホン</t>
    </rPh>
    <phoneticPr fontId="1"/>
  </si>
  <si>
    <t>不偏分散</t>
    <rPh sb="0" eb="4">
      <t>フヘンブンサン</t>
    </rPh>
    <phoneticPr fontId="1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</si>
  <si>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=?</t>
    </r>
    <rPh sb="0" eb="1">
      <t>ハハ</t>
    </rPh>
    <rPh sb="1" eb="3">
      <t>ブンサン</t>
    </rPh>
    <phoneticPr fontId="1"/>
  </si>
  <si>
    <t>自由度5のt分布における上側2.5%点</t>
    <rPh sb="0" eb="3">
      <t>ジユウド</t>
    </rPh>
    <rPh sb="12" eb="14">
      <t>ウエガワ</t>
    </rPh>
    <rPh sb="18" eb="19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</si>
</sst>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10" xfId="0" applyBorder="1">
      <alignment vertical="center"/>
    </xf>
    <xf numFmtId="0" fontId="2" fillId="0" borderId="9" xfId="0" applyFont="1" applyBorder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G9"/>
  <sheetViews>
    <sheetView tabSelected="1" workbookViewId="0"/>
  </sheetViews>
  <sheetFormatPr defaultRowHeight="18" x14ac:dyDescent="0.45"/>
  <cols>
    <col min="1" max="1" width="11.69921875" bestFit="1" customWidth="1"/>
    <col min="3" max="3" width="15.3984375" customWidth="1"/>
    <col min="4" max="4" width="8.796875" customWidth="1"/>
    <col min="6" max="6" width="12.3984375" bestFit="1" customWidth="1"/>
  </cols>
  <sheetData>
    <row r="1" spans="1:7" ht="19.8" x14ac:dyDescent="0.45">
      <c r="A1" s="1" t="s">
        <v>5</v>
      </c>
      <c r="C1" s="10" t="s">
        <v>1</v>
      </c>
      <c r="D1" s="14">
        <f>AVERAGE(A4:A9)</f>
        <v>169.71666666666667</v>
      </c>
    </row>
    <row r="2" spans="1:7" ht="18.600000000000001" thickBot="1" x14ac:dyDescent="0.5">
      <c r="C2" s="12" t="s">
        <v>4</v>
      </c>
      <c r="D2" s="11">
        <f>_xlfn.VAR.S(A4:A9)</f>
        <v>53.637666666666654</v>
      </c>
    </row>
    <row r="3" spans="1:7" ht="18.600000000000001" thickBot="1" x14ac:dyDescent="0.5">
      <c r="A3" t="s">
        <v>3</v>
      </c>
    </row>
    <row r="4" spans="1:7" ht="18.600000000000001" thickBot="1" x14ac:dyDescent="0.5">
      <c r="A4" s="13">
        <v>170.8</v>
      </c>
      <c r="C4" s="5" t="s">
        <v>6</v>
      </c>
      <c r="D4" s="6"/>
      <c r="E4" s="6"/>
      <c r="F4" s="7">
        <f>_xlfn.T.INV(1-0.025,5)</f>
        <v>2.570581835636315</v>
      </c>
    </row>
    <row r="5" spans="1:7" ht="18.600000000000001" thickBot="1" x14ac:dyDescent="0.5">
      <c r="A5" s="13">
        <v>159.5</v>
      </c>
    </row>
    <row r="6" spans="1:7" ht="18.600000000000001" thickBot="1" x14ac:dyDescent="0.5">
      <c r="A6" s="13">
        <v>166.3</v>
      </c>
      <c r="C6" s="3" t="s">
        <v>0</v>
      </c>
      <c r="D6" s="4"/>
      <c r="E6" s="9">
        <f>D1-F4*SQRT(D2/6)</f>
        <v>162.03083713632128</v>
      </c>
      <c r="F6" s="4" t="s">
        <v>2</v>
      </c>
      <c r="G6" s="8">
        <f>D1+F4*SQRT(D2/6)</f>
        <v>177.40249619701206</v>
      </c>
    </row>
    <row r="7" spans="1:7" x14ac:dyDescent="0.45">
      <c r="A7" s="13">
        <v>170</v>
      </c>
      <c r="C7" s="2"/>
    </row>
    <row r="8" spans="1:7" x14ac:dyDescent="0.45">
      <c r="A8" s="13">
        <v>169.7</v>
      </c>
    </row>
    <row r="9" spans="1:7" x14ac:dyDescent="0.45">
      <c r="A9" s="13">
        <v>182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2025-10-07T12:00:23Z</dcterms:modified>
</cp:coreProperties>
</file>