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Excel演習からはじめるいちばんやさしい統計学入門\解答ファイル\"/>
    </mc:Choice>
  </mc:AlternateContent>
  <xr:revisionPtr revIDLastSave="0" documentId="13_ncr:1_{2E1C5DED-FDD0-4947-9218-74E8B6910E29}" xr6:coauthVersionLast="47" xr6:coauthVersionMax="47" xr10:uidLastSave="{00000000-0000-0000-0000-000000000000}"/>
  <bookViews>
    <workbookView xWindow="0" yWindow="1596" windowWidth="13572" windowHeight="10644" xr2:uid="{8B95C16C-107E-47A8-B828-0EE67DA5FF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1" l="1"/>
  <c r="D1" i="1"/>
  <c r="F4" i="1" l="1"/>
  <c r="G6" i="1" l="1"/>
  <c r="E6" i="1"/>
</calcChain>
</file>

<file path=xl/sharedStrings.xml><?xml version="1.0" encoding="utf-8"?>
<sst xmlns="http://schemas.openxmlformats.org/spreadsheetml/2006/main" count="7" uniqueCount="7">
  <si>
    <t>母平均μの95%信頼区間</t>
    <phoneticPr fontId="1"/>
  </si>
  <si>
    <t>標本平均</t>
    <rPh sb="0" eb="2">
      <t>ヒョウホン</t>
    </rPh>
    <rPh sb="2" eb="4">
      <t>ヘイキン</t>
    </rPh>
    <phoneticPr fontId="1"/>
  </si>
  <si>
    <t>≤ 母平均μ ≤</t>
    <rPh sb="2" eb="5">
      <t>ボヘイキン</t>
    </rPh>
    <phoneticPr fontId="1"/>
  </si>
  <si>
    <t>標本</t>
    <rPh sb="0" eb="2">
      <t>ヒョウホン</t>
    </rPh>
    <phoneticPr fontId="1"/>
  </si>
  <si>
    <r>
      <t>母分散σ</t>
    </r>
    <r>
      <rPr>
        <b/>
        <vertAlign val="superscript"/>
        <sz val="11"/>
        <color theme="1"/>
        <rFont val="游ゴシック"/>
        <family val="3"/>
        <charset val="128"/>
        <scheme val="minor"/>
      </rPr>
      <t>2</t>
    </r>
    <r>
      <rPr>
        <b/>
        <sz val="11"/>
        <color theme="1"/>
        <rFont val="游ゴシック"/>
        <family val="3"/>
        <charset val="128"/>
        <scheme val="minor"/>
      </rPr>
      <t>=?</t>
    </r>
    <rPh sb="0" eb="1">
      <t>ハハ</t>
    </rPh>
    <rPh sb="1" eb="3">
      <t>ブンサン</t>
    </rPh>
    <phoneticPr fontId="1"/>
  </si>
  <si>
    <t>不偏分散</t>
    <rPh sb="0" eb="4">
      <t>フヘンブンサン</t>
    </rPh>
    <phoneticPr fontId="1"/>
  </si>
  <si>
    <t>自由度29のt分布における上側2.5%点</t>
    <rPh sb="0" eb="3">
      <t>ジユウド</t>
    </rPh>
    <rPh sb="7" eb="9">
      <t>ブンプ</t>
    </rPh>
    <rPh sb="13" eb="14">
      <t>ウエ</t>
    </rPh>
    <rPh sb="14" eb="15">
      <t>ガワ</t>
    </rPh>
    <rPh sb="19" eb="20">
      <t>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</si>
</sst>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vertAlign val="superscript"/>
      <sz val="11"/>
      <color theme="1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4" fillId="0" borderId="3" xfId="0" applyFont="1" applyBorder="1" applyAlignment="1">
      <alignment horizontal="left" vertical="center"/>
    </xf>
    <xf numFmtId="176" fontId="0" fillId="0" borderId="0" xfId="0" applyNumberFormat="1">
      <alignment vertical="center"/>
    </xf>
    <xf numFmtId="0" fontId="4" fillId="0" borderId="2" xfId="0" applyFont="1" applyBorder="1">
      <alignment vertical="center"/>
    </xf>
    <xf numFmtId="0" fontId="2" fillId="0" borderId="7" xfId="0" applyFont="1" applyBorder="1">
      <alignment vertical="center"/>
    </xf>
    <xf numFmtId="0" fontId="0" fillId="0" borderId="8" xfId="0" applyBorder="1">
      <alignment vertical="center"/>
    </xf>
    <xf numFmtId="0" fontId="2" fillId="0" borderId="9" xfId="0" applyFont="1" applyBorder="1">
      <alignment vertical="center"/>
    </xf>
    <xf numFmtId="0" fontId="0" fillId="0" borderId="10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B236B-6E0E-47A3-88B2-64E4EBD96F16}">
  <dimension ref="A1:G33"/>
  <sheetViews>
    <sheetView tabSelected="1" zoomScaleNormal="100" workbookViewId="0"/>
  </sheetViews>
  <sheetFormatPr defaultRowHeight="18" x14ac:dyDescent="0.45"/>
  <cols>
    <col min="1" max="1" width="11.69921875" bestFit="1" customWidth="1"/>
    <col min="3" max="3" width="15.3984375" customWidth="1"/>
    <col min="4" max="4" width="8.796875" customWidth="1"/>
    <col min="6" max="6" width="12.3984375" bestFit="1" customWidth="1"/>
  </cols>
  <sheetData>
    <row r="1" spans="1:7" ht="19.8" x14ac:dyDescent="0.45">
      <c r="A1" s="1" t="s">
        <v>4</v>
      </c>
      <c r="C1" s="13" t="s">
        <v>1</v>
      </c>
      <c r="D1" s="14">
        <f>AVERAGE(A4:A33)</f>
        <v>169.68666666666664</v>
      </c>
    </row>
    <row r="2" spans="1:7" ht="18.600000000000001" thickBot="1" x14ac:dyDescent="0.5">
      <c r="C2" s="11" t="s">
        <v>5</v>
      </c>
      <c r="D2" s="12">
        <f>_xlfn.VAR.S(A4:A33)</f>
        <v>53.637747126436778</v>
      </c>
    </row>
    <row r="3" spans="1:7" ht="18.600000000000001" thickBot="1" x14ac:dyDescent="0.5">
      <c r="A3" t="s">
        <v>3</v>
      </c>
    </row>
    <row r="4" spans="1:7" ht="18.600000000000001" thickBot="1" x14ac:dyDescent="0.5">
      <c r="A4" s="9">
        <v>170.2</v>
      </c>
      <c r="C4" s="5" t="s">
        <v>6</v>
      </c>
      <c r="D4" s="6"/>
      <c r="E4" s="6"/>
      <c r="F4" s="7">
        <f>_xlfn.T.INV(1-0.025,29)</f>
        <v>2.0452296421327034</v>
      </c>
    </row>
    <row r="5" spans="1:7" ht="18.600000000000001" thickBot="1" x14ac:dyDescent="0.5">
      <c r="A5" s="9">
        <v>162</v>
      </c>
    </row>
    <row r="6" spans="1:7" ht="18.600000000000001" thickBot="1" x14ac:dyDescent="0.5">
      <c r="A6" s="9">
        <v>170.7</v>
      </c>
      <c r="C6" s="3" t="s">
        <v>0</v>
      </c>
      <c r="D6" s="4"/>
      <c r="E6" s="10">
        <f>D1-F4*SQRT(D2/30)</f>
        <v>166.95192243258415</v>
      </c>
      <c r="F6" s="4" t="s">
        <v>2</v>
      </c>
      <c r="G6" s="8">
        <f>D1+F4*SQRT(D2/30)</f>
        <v>172.42141090074912</v>
      </c>
    </row>
    <row r="7" spans="1:7" x14ac:dyDescent="0.45">
      <c r="A7" s="9">
        <v>166.7</v>
      </c>
    </row>
    <row r="8" spans="1:7" x14ac:dyDescent="0.45">
      <c r="A8" s="9">
        <v>167</v>
      </c>
      <c r="C8" s="2"/>
    </row>
    <row r="9" spans="1:7" x14ac:dyDescent="0.45">
      <c r="A9" s="9">
        <v>171.3</v>
      </c>
    </row>
    <row r="10" spans="1:7" x14ac:dyDescent="0.45">
      <c r="A10" s="9">
        <v>180.7</v>
      </c>
    </row>
    <row r="11" spans="1:7" x14ac:dyDescent="0.45">
      <c r="A11" s="9">
        <v>158.9</v>
      </c>
    </row>
    <row r="12" spans="1:7" x14ac:dyDescent="0.45">
      <c r="A12" s="9">
        <v>169.7</v>
      </c>
    </row>
    <row r="13" spans="1:7" x14ac:dyDescent="0.45">
      <c r="A13" s="9">
        <v>169.9</v>
      </c>
    </row>
    <row r="14" spans="1:7" x14ac:dyDescent="0.45">
      <c r="A14" s="9">
        <v>166</v>
      </c>
    </row>
    <row r="15" spans="1:7" x14ac:dyDescent="0.45">
      <c r="A15" s="9">
        <v>165.5</v>
      </c>
    </row>
    <row r="16" spans="1:7" x14ac:dyDescent="0.45">
      <c r="A16" s="9">
        <v>170.9</v>
      </c>
    </row>
    <row r="17" spans="1:1" x14ac:dyDescent="0.45">
      <c r="A17" s="9">
        <v>158.30000000000001</v>
      </c>
    </row>
    <row r="18" spans="1:1" x14ac:dyDescent="0.45">
      <c r="A18" s="9">
        <v>165.1</v>
      </c>
    </row>
    <row r="19" spans="1:1" x14ac:dyDescent="0.45">
      <c r="A19" s="9">
        <v>158</v>
      </c>
    </row>
    <row r="20" spans="1:1" x14ac:dyDescent="0.45">
      <c r="A20" s="9">
        <v>166.6</v>
      </c>
    </row>
    <row r="21" spans="1:1" x14ac:dyDescent="0.45">
      <c r="A21" s="9">
        <v>181</v>
      </c>
    </row>
    <row r="22" spans="1:1" x14ac:dyDescent="0.45">
      <c r="A22" s="9">
        <v>167.5</v>
      </c>
    </row>
    <row r="23" spans="1:1" x14ac:dyDescent="0.45">
      <c r="A23" s="9">
        <v>171</v>
      </c>
    </row>
    <row r="24" spans="1:1" x14ac:dyDescent="0.45">
      <c r="A24" s="9">
        <v>178.5</v>
      </c>
    </row>
    <row r="25" spans="1:1" x14ac:dyDescent="0.45">
      <c r="A25" s="9">
        <v>181.1</v>
      </c>
    </row>
    <row r="26" spans="1:1" x14ac:dyDescent="0.45">
      <c r="A26" s="9">
        <v>164.3</v>
      </c>
    </row>
    <row r="27" spans="1:1" x14ac:dyDescent="0.45">
      <c r="A27" s="9">
        <v>160.19999999999999</v>
      </c>
    </row>
    <row r="28" spans="1:1" x14ac:dyDescent="0.45">
      <c r="A28" s="9">
        <v>177.5</v>
      </c>
    </row>
    <row r="29" spans="1:1" x14ac:dyDescent="0.45">
      <c r="A29" s="9">
        <v>178.9</v>
      </c>
    </row>
    <row r="30" spans="1:1" x14ac:dyDescent="0.45">
      <c r="A30" s="9">
        <v>172.9</v>
      </c>
    </row>
    <row r="31" spans="1:1" x14ac:dyDescent="0.45">
      <c r="A31" s="9">
        <v>180.4</v>
      </c>
    </row>
    <row r="32" spans="1:1" x14ac:dyDescent="0.45">
      <c r="A32" s="9">
        <v>179.3</v>
      </c>
    </row>
    <row r="33" spans="1:1" x14ac:dyDescent="0.45">
      <c r="A33" s="9">
        <v>160.5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2025-08-27T22:56:00Z</dcterms:created>
  <dcterms:modified xsi:type="dcterms:W3CDTF">2025-10-07T12:16:06Z</dcterms:modified>
</cp:coreProperties>
</file>