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で理解する統計学入門\解答ファイル\"/>
    </mc:Choice>
  </mc:AlternateContent>
  <xr:revisionPtr revIDLastSave="0" documentId="13_ncr:1_{2A3F94B5-C114-4C84-B2C2-E9B2BFADA9DE}" xr6:coauthVersionLast="47" xr6:coauthVersionMax="47" xr10:uidLastSave="{00000000-0000-0000-0000-000000000000}"/>
  <bookViews>
    <workbookView xWindow="0" yWindow="1296" windowWidth="21384" windowHeight="10608" xr2:uid="{C5501057-D61E-4898-93A5-2CC6CEE5BC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1" l="1"/>
  <c r="N3" i="1" s="1"/>
  <c r="N4" i="1" s="1"/>
  <c r="N5" i="1" s="1"/>
  <c r="N6" i="1" s="1"/>
  <c r="N7" i="1" s="1"/>
  <c r="N8" i="1" s="1"/>
  <c r="N9" i="1" s="1"/>
  <c r="N10" i="1" s="1"/>
  <c r="M4" i="1" l="1"/>
  <c r="M5" i="1"/>
  <c r="M6" i="1" s="1"/>
  <c r="M7" i="1" s="1"/>
  <c r="M8" i="1" s="1"/>
  <c r="M9" i="1" s="1"/>
  <c r="M10" i="1" s="1"/>
  <c r="M3" i="1"/>
  <c r="M2" i="1"/>
  <c r="K12" i="1"/>
  <c r="L3" i="1" s="1"/>
  <c r="F2" i="1"/>
  <c r="F1" i="1"/>
  <c r="L10" i="1" l="1"/>
  <c r="L9" i="1"/>
  <c r="L8" i="1"/>
  <c r="L7" i="1"/>
  <c r="L6" i="1"/>
  <c r="L2" i="1"/>
  <c r="L4" i="1"/>
  <c r="L5" i="1"/>
</calcChain>
</file>

<file path=xl/sharedStrings.xml><?xml version="1.0" encoding="utf-8"?>
<sst xmlns="http://schemas.openxmlformats.org/spreadsheetml/2006/main" count="62" uniqueCount="21">
  <si>
    <t>日付</t>
    <rPh sb="0" eb="2">
      <t>ヒヅケ</t>
    </rPh>
    <phoneticPr fontId="1"/>
  </si>
  <si>
    <t>最大値</t>
    <rPh sb="0" eb="3">
      <t>サイダイチ</t>
    </rPh>
    <phoneticPr fontId="1"/>
  </si>
  <si>
    <t>最小値</t>
    <rPh sb="0" eb="3">
      <t>サイショウチ</t>
    </rPh>
    <phoneticPr fontId="1"/>
  </si>
  <si>
    <t>次の級</t>
  </si>
  <si>
    <t>頻度</t>
  </si>
  <si>
    <t>データ区間</t>
  </si>
  <si>
    <t>データ区間</t>
    <rPh sb="3" eb="5">
      <t>クカン</t>
    </rPh>
    <phoneticPr fontId="1"/>
  </si>
  <si>
    <t>来場者数</t>
    <rPh sb="0" eb="4">
      <t>ライジョウシャスウ</t>
    </rPh>
    <phoneticPr fontId="1"/>
  </si>
  <si>
    <t>曜日</t>
    <rPh sb="0" eb="2">
      <t>ヨウビ</t>
    </rPh>
    <phoneticPr fontId="1"/>
  </si>
  <si>
    <t>水</t>
  </si>
  <si>
    <t>木</t>
  </si>
  <si>
    <t>金</t>
  </si>
  <si>
    <t>土</t>
    <rPh sb="0" eb="1">
      <t>ド</t>
    </rPh>
    <phoneticPr fontId="1"/>
  </si>
  <si>
    <t>日</t>
  </si>
  <si>
    <t>月</t>
  </si>
  <si>
    <t>火</t>
  </si>
  <si>
    <t>土</t>
  </si>
  <si>
    <t>相対度数</t>
    <rPh sb="0" eb="4">
      <t>ソウタイドスウ</t>
    </rPh>
    <phoneticPr fontId="1"/>
  </si>
  <si>
    <t>合計</t>
    <rPh sb="0" eb="2">
      <t>ゴウケイ</t>
    </rPh>
    <phoneticPr fontId="1"/>
  </si>
  <si>
    <t>累積度数</t>
    <rPh sb="0" eb="4">
      <t>ルイセキドスウ</t>
    </rPh>
    <phoneticPr fontId="1"/>
  </si>
  <si>
    <t>累積相対度数</t>
    <rPh sb="0" eb="6">
      <t>ルイセキソウタイドスウ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</si>
</sst>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56" fontId="3" fillId="0" borderId="1" xfId="0" applyNumberFormat="1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ヒストグラム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頻度</c:v>
          </c:tx>
          <c:invertIfNegative val="0"/>
          <c:cat>
            <c:strRef>
              <c:f>Sheet1!$J$2:$J$11</c:f>
              <c:strCache>
                <c:ptCount val="10"/>
                <c:pt idx="0">
                  <c:v>300</c:v>
                </c:pt>
                <c:pt idx="1">
                  <c:v>500</c:v>
                </c:pt>
                <c:pt idx="2">
                  <c:v>700</c:v>
                </c:pt>
                <c:pt idx="3">
                  <c:v>900</c:v>
                </c:pt>
                <c:pt idx="4">
                  <c:v>1100</c:v>
                </c:pt>
                <c:pt idx="5">
                  <c:v>1300</c:v>
                </c:pt>
                <c:pt idx="6">
                  <c:v>1500</c:v>
                </c:pt>
                <c:pt idx="7">
                  <c:v>1700</c:v>
                </c:pt>
                <c:pt idx="8">
                  <c:v>1900</c:v>
                </c:pt>
                <c:pt idx="9">
                  <c:v>次の級</c:v>
                </c:pt>
              </c:strCache>
            </c:strRef>
          </c:cat>
          <c:val>
            <c:numRef>
              <c:f>Sheet1!$K$2:$K$11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4</c:v>
                </c:pt>
                <c:pt idx="4">
                  <c:v>7</c:v>
                </c:pt>
                <c:pt idx="5">
                  <c:v>9</c:v>
                </c:pt>
                <c:pt idx="6">
                  <c:v>15</c:v>
                </c:pt>
                <c:pt idx="7">
                  <c:v>7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A8-4F58-9D8D-3A479CADB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81497840"/>
        <c:axId val="281498800"/>
      </c:barChart>
      <c:catAx>
        <c:axId val="281497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来場者数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498800"/>
        <c:crosses val="autoZero"/>
        <c:auto val="1"/>
        <c:lblAlgn val="ctr"/>
        <c:lblOffset val="100"/>
        <c:noMultiLvlLbl val="0"/>
      </c:catAx>
      <c:valAx>
        <c:axId val="281498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頻度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1497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7620</xdr:colOff>
      <xdr:row>1</xdr:row>
      <xdr:rowOff>0</xdr:rowOff>
    </xdr:from>
    <xdr:to>
      <xdr:col>21</xdr:col>
      <xdr:colOff>7621</xdr:colOff>
      <xdr:row>10</xdr:row>
      <xdr:rowOff>228600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8890C59D-9A17-818C-5C90-3CBF11EB17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EAF76-975B-40B3-BCBB-B2553DCADF83}">
  <dimension ref="A1:N50"/>
  <sheetViews>
    <sheetView tabSelected="1" workbookViewId="0"/>
  </sheetViews>
  <sheetFormatPr defaultRowHeight="18"/>
  <cols>
    <col min="1" max="3" width="8.796875" customWidth="1"/>
    <col min="14" max="14" width="12.59765625" bestFit="1" customWidth="1"/>
  </cols>
  <sheetData>
    <row r="1" spans="1:14">
      <c r="A1" s="1" t="s">
        <v>0</v>
      </c>
      <c r="B1" s="1" t="s">
        <v>8</v>
      </c>
      <c r="C1" s="1" t="s">
        <v>7</v>
      </c>
      <c r="E1" t="s">
        <v>1</v>
      </c>
      <c r="F1">
        <f>MAX(C2:C50)</f>
        <v>1893</v>
      </c>
      <c r="H1" t="s">
        <v>6</v>
      </c>
      <c r="J1" s="5" t="s">
        <v>5</v>
      </c>
      <c r="K1" s="5" t="s">
        <v>4</v>
      </c>
      <c r="L1" t="s">
        <v>17</v>
      </c>
      <c r="M1" t="s">
        <v>19</v>
      </c>
      <c r="N1" t="s">
        <v>20</v>
      </c>
    </row>
    <row r="2" spans="1:14">
      <c r="A2" s="3">
        <v>45699</v>
      </c>
      <c r="B2" s="3" t="s">
        <v>9</v>
      </c>
      <c r="C2" s="2">
        <v>1291</v>
      </c>
      <c r="E2" t="s">
        <v>2</v>
      </c>
      <c r="F2">
        <f>MIN(C2:C50)</f>
        <v>288</v>
      </c>
      <c r="H2">
        <v>300</v>
      </c>
      <c r="J2">
        <v>300</v>
      </c>
      <c r="K2">
        <v>1</v>
      </c>
      <c r="L2">
        <f>K2/$K$12</f>
        <v>2.0408163265306121E-2</v>
      </c>
      <c r="M2">
        <f>K2</f>
        <v>1</v>
      </c>
      <c r="N2">
        <f>L2</f>
        <v>2.0408163265306121E-2</v>
      </c>
    </row>
    <row r="3" spans="1:14">
      <c r="A3" s="3">
        <v>45700</v>
      </c>
      <c r="B3" s="3" t="s">
        <v>10</v>
      </c>
      <c r="C3" s="2">
        <v>830</v>
      </c>
      <c r="H3">
        <v>500</v>
      </c>
      <c r="J3">
        <v>500</v>
      </c>
      <c r="K3">
        <v>1</v>
      </c>
      <c r="L3">
        <f t="shared" ref="L3:L11" si="0">K3/$K$12</f>
        <v>2.0408163265306121E-2</v>
      </c>
      <c r="M3">
        <f>M2+K3</f>
        <v>2</v>
      </c>
      <c r="N3">
        <f>N2+L3</f>
        <v>4.0816326530612242E-2</v>
      </c>
    </row>
    <row r="4" spans="1:14">
      <c r="A4" s="3">
        <v>45701</v>
      </c>
      <c r="B4" s="3" t="s">
        <v>11</v>
      </c>
      <c r="C4" s="2">
        <v>502</v>
      </c>
      <c r="H4">
        <v>700</v>
      </c>
      <c r="J4">
        <v>700</v>
      </c>
      <c r="K4">
        <v>3</v>
      </c>
      <c r="L4">
        <f t="shared" si="0"/>
        <v>6.1224489795918366E-2</v>
      </c>
      <c r="M4">
        <f t="shared" ref="M4:N10" si="1">M3+K4</f>
        <v>5</v>
      </c>
      <c r="N4">
        <f t="shared" si="1"/>
        <v>0.10204081632653061</v>
      </c>
    </row>
    <row r="5" spans="1:14">
      <c r="A5" s="3">
        <v>45702</v>
      </c>
      <c r="B5" s="3" t="s">
        <v>12</v>
      </c>
      <c r="C5" s="2">
        <v>1489</v>
      </c>
      <c r="H5">
        <v>900</v>
      </c>
      <c r="J5">
        <v>900</v>
      </c>
      <c r="K5">
        <v>4</v>
      </c>
      <c r="L5">
        <f t="shared" si="0"/>
        <v>8.1632653061224483E-2</v>
      </c>
      <c r="M5">
        <f t="shared" si="1"/>
        <v>9</v>
      </c>
      <c r="N5">
        <f t="shared" si="1"/>
        <v>0.18367346938775508</v>
      </c>
    </row>
    <row r="6" spans="1:14">
      <c r="A6" s="3">
        <v>45703</v>
      </c>
      <c r="B6" s="3" t="s">
        <v>13</v>
      </c>
      <c r="C6" s="2">
        <v>1480</v>
      </c>
      <c r="H6">
        <v>1100</v>
      </c>
      <c r="J6">
        <v>1100</v>
      </c>
      <c r="K6">
        <v>7</v>
      </c>
      <c r="L6">
        <f t="shared" si="0"/>
        <v>0.14285714285714285</v>
      </c>
      <c r="M6">
        <f t="shared" si="1"/>
        <v>16</v>
      </c>
      <c r="N6">
        <f t="shared" si="1"/>
        <v>0.32653061224489793</v>
      </c>
    </row>
    <row r="7" spans="1:14">
      <c r="A7" s="3">
        <v>45704</v>
      </c>
      <c r="B7" s="3" t="s">
        <v>14</v>
      </c>
      <c r="C7" s="2">
        <v>800</v>
      </c>
      <c r="H7">
        <v>1300</v>
      </c>
      <c r="J7">
        <v>1300</v>
      </c>
      <c r="K7">
        <v>9</v>
      </c>
      <c r="L7">
        <f t="shared" si="0"/>
        <v>0.18367346938775511</v>
      </c>
      <c r="M7">
        <f t="shared" si="1"/>
        <v>25</v>
      </c>
      <c r="N7">
        <f t="shared" si="1"/>
        <v>0.51020408163265307</v>
      </c>
    </row>
    <row r="8" spans="1:14">
      <c r="A8" s="3">
        <v>45705</v>
      </c>
      <c r="B8" s="3" t="s">
        <v>15</v>
      </c>
      <c r="C8" s="2">
        <v>848</v>
      </c>
      <c r="H8">
        <v>1500</v>
      </c>
      <c r="J8">
        <v>1500</v>
      </c>
      <c r="K8">
        <v>15</v>
      </c>
      <c r="L8">
        <f t="shared" si="0"/>
        <v>0.30612244897959184</v>
      </c>
      <c r="M8">
        <f t="shared" si="1"/>
        <v>40</v>
      </c>
      <c r="N8">
        <f t="shared" si="1"/>
        <v>0.81632653061224492</v>
      </c>
    </row>
    <row r="9" spans="1:14">
      <c r="A9" s="3">
        <v>45706</v>
      </c>
      <c r="B9" s="3" t="s">
        <v>9</v>
      </c>
      <c r="C9" s="2">
        <v>911</v>
      </c>
      <c r="H9">
        <v>1700</v>
      </c>
      <c r="J9">
        <v>1700</v>
      </c>
      <c r="K9">
        <v>7</v>
      </c>
      <c r="L9">
        <f t="shared" si="0"/>
        <v>0.14285714285714285</v>
      </c>
      <c r="M9">
        <f t="shared" si="1"/>
        <v>47</v>
      </c>
      <c r="N9">
        <f t="shared" si="1"/>
        <v>0.95918367346938771</v>
      </c>
    </row>
    <row r="10" spans="1:14">
      <c r="A10" s="3">
        <v>45707</v>
      </c>
      <c r="B10" s="3" t="s">
        <v>10</v>
      </c>
      <c r="C10" s="2">
        <v>379</v>
      </c>
      <c r="H10">
        <v>1900</v>
      </c>
      <c r="J10">
        <v>1900</v>
      </c>
      <c r="K10">
        <v>2</v>
      </c>
      <c r="L10">
        <f t="shared" si="0"/>
        <v>4.0816326530612242E-2</v>
      </c>
      <c r="M10">
        <f t="shared" si="1"/>
        <v>49</v>
      </c>
      <c r="N10">
        <f t="shared" si="1"/>
        <v>1</v>
      </c>
    </row>
    <row r="11" spans="1:14" ht="18.600000000000001" thickBot="1">
      <c r="A11" s="3">
        <v>45708</v>
      </c>
      <c r="B11" s="3" t="s">
        <v>11</v>
      </c>
      <c r="C11" s="2">
        <v>650</v>
      </c>
      <c r="J11" s="4" t="s">
        <v>3</v>
      </c>
      <c r="K11" s="4">
        <v>0</v>
      </c>
    </row>
    <row r="12" spans="1:14">
      <c r="A12" s="3">
        <v>45709</v>
      </c>
      <c r="B12" s="3" t="s">
        <v>16</v>
      </c>
      <c r="C12" s="2">
        <v>1621</v>
      </c>
      <c r="J12" t="s">
        <v>18</v>
      </c>
      <c r="K12">
        <f>SUM(K2:K11)</f>
        <v>49</v>
      </c>
    </row>
    <row r="13" spans="1:14">
      <c r="A13" s="3">
        <v>45710</v>
      </c>
      <c r="B13" s="3" t="s">
        <v>13</v>
      </c>
      <c r="C13" s="2">
        <v>1298</v>
      </c>
    </row>
    <row r="14" spans="1:14">
      <c r="A14" s="3">
        <v>45711</v>
      </c>
      <c r="B14" s="3" t="s">
        <v>14</v>
      </c>
      <c r="C14" s="2">
        <v>1407</v>
      </c>
    </row>
    <row r="15" spans="1:14">
      <c r="A15" s="3">
        <v>45712</v>
      </c>
      <c r="B15" s="3" t="s">
        <v>15</v>
      </c>
      <c r="C15" s="2">
        <v>828</v>
      </c>
    </row>
    <row r="16" spans="1:14">
      <c r="A16" s="3">
        <v>45713</v>
      </c>
      <c r="B16" s="3" t="s">
        <v>9</v>
      </c>
      <c r="C16" s="2">
        <v>288</v>
      </c>
    </row>
    <row r="17" spans="1:3">
      <c r="A17" s="3">
        <v>45714</v>
      </c>
      <c r="B17" s="3" t="s">
        <v>10</v>
      </c>
      <c r="C17" s="2">
        <v>510</v>
      </c>
    </row>
    <row r="18" spans="1:3">
      <c r="A18" s="3">
        <v>45715</v>
      </c>
      <c r="B18" s="3" t="s">
        <v>11</v>
      </c>
      <c r="C18" s="2">
        <v>933</v>
      </c>
    </row>
    <row r="19" spans="1:3">
      <c r="A19" s="3">
        <v>45716</v>
      </c>
      <c r="B19" s="3" t="s">
        <v>16</v>
      </c>
      <c r="C19" s="2">
        <v>930</v>
      </c>
    </row>
    <row r="20" spans="1:3">
      <c r="A20" s="3">
        <v>45717</v>
      </c>
      <c r="B20" s="3" t="s">
        <v>13</v>
      </c>
      <c r="C20" s="2">
        <v>1384</v>
      </c>
    </row>
    <row r="21" spans="1:3">
      <c r="A21" s="3">
        <v>45718</v>
      </c>
      <c r="B21" s="3" t="s">
        <v>14</v>
      </c>
      <c r="C21" s="2">
        <v>1072</v>
      </c>
    </row>
    <row r="22" spans="1:3">
      <c r="A22" s="3">
        <v>45719</v>
      </c>
      <c r="B22" s="3" t="s">
        <v>15</v>
      </c>
      <c r="C22" s="2">
        <v>1110</v>
      </c>
    </row>
    <row r="23" spans="1:3">
      <c r="A23" s="3">
        <v>45720</v>
      </c>
      <c r="B23" s="3" t="s">
        <v>9</v>
      </c>
      <c r="C23" s="2">
        <v>1190</v>
      </c>
    </row>
    <row r="24" spans="1:3">
      <c r="A24" s="3">
        <v>45721</v>
      </c>
      <c r="B24" s="3" t="s">
        <v>10</v>
      </c>
      <c r="C24" s="2">
        <v>1010</v>
      </c>
    </row>
    <row r="25" spans="1:3">
      <c r="A25" s="3">
        <v>45722</v>
      </c>
      <c r="B25" s="3" t="s">
        <v>11</v>
      </c>
      <c r="C25" s="2">
        <v>1180</v>
      </c>
    </row>
    <row r="26" spans="1:3">
      <c r="A26" s="3">
        <v>45723</v>
      </c>
      <c r="B26" s="3" t="s">
        <v>16</v>
      </c>
      <c r="C26" s="2">
        <v>1620</v>
      </c>
    </row>
    <row r="27" spans="1:3">
      <c r="A27" s="3">
        <v>45724</v>
      </c>
      <c r="B27" s="3" t="s">
        <v>13</v>
      </c>
      <c r="C27" s="2">
        <v>1339</v>
      </c>
    </row>
    <row r="28" spans="1:3">
      <c r="A28" s="3">
        <v>45725</v>
      </c>
      <c r="B28" s="3" t="s">
        <v>14</v>
      </c>
      <c r="C28" s="2">
        <v>1420</v>
      </c>
    </row>
    <row r="29" spans="1:3">
      <c r="A29" s="3">
        <v>45726</v>
      </c>
      <c r="B29" s="3" t="s">
        <v>15</v>
      </c>
      <c r="C29" s="2">
        <v>1430</v>
      </c>
    </row>
    <row r="30" spans="1:3">
      <c r="A30" s="3">
        <v>45727</v>
      </c>
      <c r="B30" s="3" t="s">
        <v>9</v>
      </c>
      <c r="C30" s="2">
        <v>1144</v>
      </c>
    </row>
    <row r="31" spans="1:3">
      <c r="A31" s="3">
        <v>45728</v>
      </c>
      <c r="B31" s="3" t="s">
        <v>10</v>
      </c>
      <c r="C31" s="2">
        <v>1438</v>
      </c>
    </row>
    <row r="32" spans="1:3">
      <c r="A32" s="3">
        <v>45729</v>
      </c>
      <c r="B32" s="3" t="s">
        <v>11</v>
      </c>
      <c r="C32" s="2">
        <v>1330</v>
      </c>
    </row>
    <row r="33" spans="1:3">
      <c r="A33" s="3">
        <v>45730</v>
      </c>
      <c r="B33" s="3" t="s">
        <v>16</v>
      </c>
      <c r="C33" s="2">
        <v>1620</v>
      </c>
    </row>
    <row r="34" spans="1:3">
      <c r="A34" s="3">
        <v>45731</v>
      </c>
      <c r="B34" s="3" t="s">
        <v>13</v>
      </c>
      <c r="C34" s="2">
        <v>1590</v>
      </c>
    </row>
    <row r="35" spans="1:3">
      <c r="A35" s="3">
        <v>45732</v>
      </c>
      <c r="B35" s="3" t="s">
        <v>14</v>
      </c>
      <c r="C35" s="2">
        <v>1274</v>
      </c>
    </row>
    <row r="36" spans="1:3">
      <c r="A36" s="3">
        <v>45733</v>
      </c>
      <c r="B36" s="3" t="s">
        <v>15</v>
      </c>
      <c r="C36" s="2">
        <v>1350</v>
      </c>
    </row>
    <row r="37" spans="1:3">
      <c r="A37" s="3">
        <v>45734</v>
      </c>
      <c r="B37" s="3" t="s">
        <v>9</v>
      </c>
      <c r="C37" s="2">
        <v>1371</v>
      </c>
    </row>
    <row r="38" spans="1:3">
      <c r="A38" s="3">
        <v>45735</v>
      </c>
      <c r="B38" s="3" t="s">
        <v>10</v>
      </c>
      <c r="C38" s="2">
        <v>1239</v>
      </c>
    </row>
    <row r="39" spans="1:3">
      <c r="A39" s="3">
        <v>45736</v>
      </c>
      <c r="B39" s="3" t="s">
        <v>11</v>
      </c>
      <c r="C39" s="2">
        <v>1012</v>
      </c>
    </row>
    <row r="40" spans="1:3">
      <c r="A40" s="3">
        <v>45737</v>
      </c>
      <c r="B40" s="3" t="s">
        <v>16</v>
      </c>
      <c r="C40" s="2">
        <v>1689</v>
      </c>
    </row>
    <row r="41" spans="1:3">
      <c r="A41" s="3">
        <v>45738</v>
      </c>
      <c r="B41" s="3" t="s">
        <v>13</v>
      </c>
      <c r="C41" s="2">
        <v>1789</v>
      </c>
    </row>
    <row r="42" spans="1:3">
      <c r="A42" s="3">
        <v>45739</v>
      </c>
      <c r="B42" s="3" t="s">
        <v>14</v>
      </c>
      <c r="C42" s="2">
        <v>1081</v>
      </c>
    </row>
    <row r="43" spans="1:3">
      <c r="A43" s="3">
        <v>45740</v>
      </c>
      <c r="B43" s="3" t="s">
        <v>15</v>
      </c>
      <c r="C43" s="2">
        <v>1109</v>
      </c>
    </row>
    <row r="44" spans="1:3">
      <c r="A44" s="3">
        <v>45741</v>
      </c>
      <c r="B44" s="3" t="s">
        <v>9</v>
      </c>
      <c r="C44" s="2">
        <v>1331</v>
      </c>
    </row>
    <row r="45" spans="1:3">
      <c r="A45" s="3">
        <v>45742</v>
      </c>
      <c r="B45" s="3" t="s">
        <v>10</v>
      </c>
      <c r="C45" s="2">
        <v>1403</v>
      </c>
    </row>
    <row r="46" spans="1:3">
      <c r="A46" s="3">
        <v>45743</v>
      </c>
      <c r="B46" s="3" t="s">
        <v>11</v>
      </c>
      <c r="C46" s="2">
        <v>1634</v>
      </c>
    </row>
    <row r="47" spans="1:3">
      <c r="A47" s="3">
        <v>45744</v>
      </c>
      <c r="B47" s="3" t="s">
        <v>16</v>
      </c>
      <c r="C47" s="2">
        <v>1630</v>
      </c>
    </row>
    <row r="48" spans="1:3">
      <c r="A48" s="3">
        <v>45745</v>
      </c>
      <c r="B48" s="3" t="s">
        <v>13</v>
      </c>
      <c r="C48" s="2">
        <v>1893</v>
      </c>
    </row>
    <row r="49" spans="1:3">
      <c r="A49" s="3">
        <v>45746</v>
      </c>
      <c r="B49" s="3" t="s">
        <v>14</v>
      </c>
      <c r="C49" s="2">
        <v>1471</v>
      </c>
    </row>
    <row r="50" spans="1:3">
      <c r="A50" s="3">
        <v>45747</v>
      </c>
      <c r="B50" s="3" t="s">
        <v>15</v>
      </c>
      <c r="C50" s="2">
        <v>1398</v>
      </c>
    </row>
  </sheetData>
  <sortState xmlns:xlrd2="http://schemas.microsoft.com/office/spreadsheetml/2017/richdata2" ref="J2:J10">
    <sortCondition ref="J2"/>
  </sortState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2025-05-28T23:35:15Z</dcterms:created>
  <dcterms:modified xsi:type="dcterms:W3CDTF">2025-12-04T12:42:45Z</dcterms:modified>
</cp:coreProperties>
</file>