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8_{0AED0D9B-AE37-4E69-AFD9-66A58D37598F}" xr6:coauthVersionLast="47" xr6:coauthVersionMax="47" xr10:uidLastSave="{00000000-0000-0000-0000-000000000000}"/>
  <bookViews>
    <workbookView xWindow="-108" yWindow="-108" windowWidth="23256" windowHeight="12456" xr2:uid="{A112B9E8-E13F-485C-93E7-AA11DE8D1C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" l="1"/>
  <c r="E3" i="1"/>
  <c r="F3" i="1"/>
  <c r="G3" i="1"/>
  <c r="E4" i="1"/>
  <c r="F4" i="1"/>
  <c r="G4" i="1"/>
  <c r="E5" i="1"/>
  <c r="F5" i="1"/>
  <c r="G5" i="1"/>
  <c r="E6" i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E12" i="1"/>
  <c r="F12" i="1"/>
  <c r="G12" i="1"/>
  <c r="F2" i="1"/>
  <c r="G2" i="1"/>
  <c r="E2" i="1"/>
  <c r="D13" i="1"/>
  <c r="D14" i="1"/>
  <c r="D15" i="1" a="1"/>
  <c r="D15" i="1" s="1"/>
  <c r="C13" i="1"/>
  <c r="C15" i="1" a="1"/>
  <c r="C15" i="1" s="1"/>
  <c r="B15" i="1" a="1"/>
  <c r="B15" i="1" s="1"/>
  <c r="C14" i="1"/>
  <c r="B14" i="1"/>
  <c r="B13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<sst xmlns="http://schemas.openxmlformats.org/spreadsheetml/2006/main" count="10" uniqueCount="10">
  <si>
    <t>番号</t>
    <rPh sb="0" eb="2">
      <t>バンゴウ</t>
    </rPh>
    <phoneticPr fontId="1"/>
  </si>
  <si>
    <t>身長（cm）</t>
    <rPh sb="0" eb="2">
      <t>シンチョウ</t>
    </rPh>
    <phoneticPr fontId="1"/>
  </si>
  <si>
    <t>体重（kg）</t>
    <rPh sb="0" eb="2">
      <t>タイジュウ</t>
    </rPh>
    <phoneticPr fontId="1"/>
  </si>
  <si>
    <t>平均値</t>
    <rPh sb="0" eb="3">
      <t>ヘイキンチ</t>
    </rPh>
    <phoneticPr fontId="1"/>
  </si>
  <si>
    <t>中央値</t>
    <rPh sb="0" eb="3">
      <t>チュウオウチ</t>
    </rPh>
    <phoneticPr fontId="1"/>
  </si>
  <si>
    <t>最頻値</t>
    <rPh sb="0" eb="3">
      <t>サイヒンチ</t>
    </rPh>
    <phoneticPr fontId="1"/>
  </si>
  <si>
    <t>身長の偏差（cm）</t>
    <rPh sb="0" eb="2">
      <t>シンチョウ</t>
    </rPh>
    <rPh sb="3" eb="5">
      <t>ヘンサ</t>
    </rPh>
    <phoneticPr fontId="1"/>
  </si>
  <si>
    <t>体重の偏差（kg）</t>
    <rPh sb="0" eb="2">
      <t>タイジュウ</t>
    </rPh>
    <rPh sb="3" eb="5">
      <t>ヘンサ</t>
    </rPh>
    <phoneticPr fontId="1"/>
  </si>
  <si>
    <t>腹囲（cm)</t>
    <rPh sb="0" eb="2">
      <t>フクイ</t>
    </rPh>
    <phoneticPr fontId="1"/>
  </si>
  <si>
    <t>腹囲の偏差（cm）</t>
    <rPh sb="0" eb="2">
      <t>フクイ</t>
    </rPh>
    <rPh sb="3" eb="5">
      <t>ヘンサ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</si>
</sst>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2" xfId="0" applyFont="1" applyFill="1" applyBorder="1">
      <alignment vertical="center"/>
    </xf>
    <xf numFmtId="0" fontId="3" fillId="0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身長の偏差（cm）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Sheet1!$E$2:$E$12</c:f>
              <c:numCache>
                <c:formatCode>General</c:formatCode>
                <c:ptCount val="11"/>
                <c:pt idx="0">
                  <c:v>-5.9090909090909065</c:v>
                </c:pt>
                <c:pt idx="1">
                  <c:v>1.0909090909090935</c:v>
                </c:pt>
                <c:pt idx="2">
                  <c:v>11.090909090909093</c:v>
                </c:pt>
                <c:pt idx="3">
                  <c:v>6.0909090909090935</c:v>
                </c:pt>
                <c:pt idx="4">
                  <c:v>-7.9090909090909065</c:v>
                </c:pt>
                <c:pt idx="5">
                  <c:v>9.0909090909090935</c:v>
                </c:pt>
                <c:pt idx="6">
                  <c:v>6.0909090909090935</c:v>
                </c:pt>
                <c:pt idx="7">
                  <c:v>-1.9090909090909065</c:v>
                </c:pt>
                <c:pt idx="8">
                  <c:v>13.090909090909093</c:v>
                </c:pt>
                <c:pt idx="9">
                  <c:v>-16.909090909090907</c:v>
                </c:pt>
                <c:pt idx="10">
                  <c:v>-13.909090909090907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93-4A98-A59B-AB7D54659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25780384"/>
        <c:axId val="1525778944"/>
      </c:barChart>
      <c:catAx>
        <c:axId val="1525780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5778944"/>
        <c:crosses val="autoZero"/>
        <c:auto val="1"/>
        <c:lblAlgn val="ctr"/>
        <c:lblOffset val="100"/>
        <c:noMultiLvlLbl val="0"/>
      </c:catAx>
      <c:valAx>
        <c:axId val="152577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5780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体重の偏差（kg）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Sheet1!$F$2:$F$12</c:f>
              <c:numCache>
                <c:formatCode>General</c:formatCode>
                <c:ptCount val="11"/>
                <c:pt idx="0">
                  <c:v>-13.181818181818187</c:v>
                </c:pt>
                <c:pt idx="1">
                  <c:v>-2.181818181818187</c:v>
                </c:pt>
                <c:pt idx="2">
                  <c:v>-1.181818181818187</c:v>
                </c:pt>
                <c:pt idx="3">
                  <c:v>7.818181818181813</c:v>
                </c:pt>
                <c:pt idx="4">
                  <c:v>-18.181818181818187</c:v>
                </c:pt>
                <c:pt idx="5">
                  <c:v>12.818181818181813</c:v>
                </c:pt>
                <c:pt idx="6">
                  <c:v>-6.181818181818187</c:v>
                </c:pt>
                <c:pt idx="7">
                  <c:v>27.818181818181813</c:v>
                </c:pt>
                <c:pt idx="8">
                  <c:v>33.818181818181813</c:v>
                </c:pt>
                <c:pt idx="9">
                  <c:v>-24.181818181818187</c:v>
                </c:pt>
                <c:pt idx="10">
                  <c:v>-17.181818181818187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24-4EEA-A817-003C50E8C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46111440"/>
        <c:axId val="1546110960"/>
      </c:barChart>
      <c:catAx>
        <c:axId val="15461114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110960"/>
        <c:crosses val="autoZero"/>
        <c:auto val="1"/>
        <c:lblAlgn val="ctr"/>
        <c:lblOffset val="100"/>
        <c:noMultiLvlLbl val="0"/>
      </c:catAx>
      <c:valAx>
        <c:axId val="154611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111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腹囲の偏差（cm）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Sheet1!$G$2:$G$12</c:f>
              <c:numCache>
                <c:formatCode>General</c:formatCode>
                <c:ptCount val="11"/>
                <c:pt idx="0">
                  <c:v>-6.818181818181813</c:v>
                </c:pt>
                <c:pt idx="1">
                  <c:v>-1.818181818181813</c:v>
                </c:pt>
                <c:pt idx="2">
                  <c:v>4.181818181818187</c:v>
                </c:pt>
                <c:pt idx="3">
                  <c:v>9.181818181818187</c:v>
                </c:pt>
                <c:pt idx="4">
                  <c:v>-17.818181818181813</c:v>
                </c:pt>
                <c:pt idx="5">
                  <c:v>8.181818181818187</c:v>
                </c:pt>
                <c:pt idx="6">
                  <c:v>0.18181818181818699</c:v>
                </c:pt>
                <c:pt idx="7">
                  <c:v>28.181818181818187</c:v>
                </c:pt>
                <c:pt idx="8">
                  <c:v>13.181818181818187</c:v>
                </c:pt>
                <c:pt idx="9">
                  <c:v>-18.818181818181813</c:v>
                </c:pt>
                <c:pt idx="10">
                  <c:v>-17.818181818181813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CC-4861-AC5C-7F6E21F15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39375696"/>
        <c:axId val="1525899616"/>
      </c:barChart>
      <c:catAx>
        <c:axId val="15393756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25899616"/>
        <c:crosses val="autoZero"/>
        <c:auto val="1"/>
        <c:lblAlgn val="ctr"/>
        <c:lblOffset val="100"/>
        <c:noMultiLvlLbl val="0"/>
      </c:catAx>
      <c:valAx>
        <c:axId val="152589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39375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220980</xdr:rowOff>
    </xdr:from>
    <xdr:to>
      <xdr:col>14</xdr:col>
      <xdr:colOff>201930</xdr:colOff>
      <xdr:row>12</xdr:row>
      <xdr:rowOff>220980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43C4D4D-4651-0C3A-B72A-F276493B1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979170</xdr:colOff>
      <xdr:row>14</xdr:row>
      <xdr:rowOff>0</xdr:rowOff>
    </xdr:from>
    <xdr:to>
      <xdr:col>9</xdr:col>
      <xdr:colOff>278130</xdr:colOff>
      <xdr:row>26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4393717-98D4-BEA8-2ECD-E52A3060C0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666750</xdr:colOff>
      <xdr:row>14</xdr:row>
      <xdr:rowOff>0</xdr:rowOff>
    </xdr:from>
    <xdr:to>
      <xdr:col>16</xdr:col>
      <xdr:colOff>544830</xdr:colOff>
      <xdr:row>26</xdr:row>
      <xdr:rowOff>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74C0582D-E3BF-B11B-FE09-A1C75FBA25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4F3C-9462-4DA2-99B4-3A1FD034B431}">
  <dimension ref="A1:G15"/>
  <sheetViews>
    <sheetView tabSelected="1" workbookViewId="0"/>
  </sheetViews>
  <sheetFormatPr defaultRowHeight="18" x14ac:dyDescent="0.45"/>
  <cols>
    <col min="1" max="1" width="8.59765625" bestFit="1" customWidth="1"/>
    <col min="2" max="2" width="11.296875" bestFit="1" customWidth="1"/>
    <col min="3" max="3" width="10.69921875" bestFit="1" customWidth="1"/>
    <col min="4" max="4" width="10.69921875" customWidth="1"/>
    <col min="5" max="7" width="17.19921875" bestFit="1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8</v>
      </c>
      <c r="E1" s="3" t="s">
        <v>6</v>
      </c>
      <c r="F1" s="3" t="s">
        <v>7</v>
      </c>
      <c r="G1" s="3" t="s">
        <v>9</v>
      </c>
    </row>
    <row r="2" spans="1:7" x14ac:dyDescent="0.45">
      <c r="A2" s="2">
        <v>1</v>
      </c>
      <c r="B2" s="2">
        <v>163</v>
      </c>
      <c r="C2" s="2">
        <v>54</v>
      </c>
      <c r="D2" s="4">
        <v>70</v>
      </c>
      <c r="E2">
        <f>B2-B$13</f>
        <v>-5.9090909090909065</v>
      </c>
      <c r="F2">
        <f t="shared" ref="F2:G2" si="0">C2-C$13</f>
        <v>-13.181818181818187</v>
      </c>
      <c r="G2">
        <f t="shared" si="0"/>
        <v>-6.818181818181813</v>
      </c>
    </row>
    <row r="3" spans="1:7" x14ac:dyDescent="0.45">
      <c r="A3" s="2">
        <v>2</v>
      </c>
      <c r="B3" s="2">
        <v>170</v>
      </c>
      <c r="C3" s="2">
        <v>65</v>
      </c>
      <c r="D3" s="4">
        <v>75</v>
      </c>
      <c r="E3">
        <f t="shared" ref="E3:E12" si="1">B3-B$13</f>
        <v>1.0909090909090935</v>
      </c>
      <c r="F3">
        <f t="shared" ref="F3:F12" si="2">C3-C$13</f>
        <v>-2.181818181818187</v>
      </c>
      <c r="G3">
        <f t="shared" ref="G3:G12" si="3">D3-D$13</f>
        <v>-1.818181818181813</v>
      </c>
    </row>
    <row r="4" spans="1:7" x14ac:dyDescent="0.45">
      <c r="A4" s="2">
        <v>3</v>
      </c>
      <c r="B4" s="2">
        <v>180</v>
      </c>
      <c r="C4" s="2">
        <v>66</v>
      </c>
      <c r="D4" s="4">
        <v>81</v>
      </c>
      <c r="E4">
        <f t="shared" si="1"/>
        <v>11.090909090909093</v>
      </c>
      <c r="F4">
        <f t="shared" si="2"/>
        <v>-1.181818181818187</v>
      </c>
      <c r="G4">
        <f t="shared" si="3"/>
        <v>4.181818181818187</v>
      </c>
    </row>
    <row r="5" spans="1:7" x14ac:dyDescent="0.45">
      <c r="A5" s="2">
        <v>4</v>
      </c>
      <c r="B5" s="2">
        <v>175</v>
      </c>
      <c r="C5" s="2">
        <v>75</v>
      </c>
      <c r="D5" s="4">
        <v>86</v>
      </c>
      <c r="E5">
        <f t="shared" si="1"/>
        <v>6.0909090909090935</v>
      </c>
      <c r="F5">
        <f t="shared" si="2"/>
        <v>7.818181818181813</v>
      </c>
      <c r="G5">
        <f t="shared" si="3"/>
        <v>9.181818181818187</v>
      </c>
    </row>
    <row r="6" spans="1:7" x14ac:dyDescent="0.45">
      <c r="A6" s="2">
        <v>5</v>
      </c>
      <c r="B6" s="2">
        <v>161</v>
      </c>
      <c r="C6" s="2">
        <v>49</v>
      </c>
      <c r="D6" s="4">
        <v>59</v>
      </c>
      <c r="E6">
        <f t="shared" si="1"/>
        <v>-7.9090909090909065</v>
      </c>
      <c r="F6">
        <f t="shared" si="2"/>
        <v>-18.181818181818187</v>
      </c>
      <c r="G6">
        <f t="shared" si="3"/>
        <v>-17.818181818181813</v>
      </c>
    </row>
    <row r="7" spans="1:7" x14ac:dyDescent="0.45">
      <c r="A7" s="2">
        <v>6</v>
      </c>
      <c r="B7" s="2">
        <v>178</v>
      </c>
      <c r="C7" s="2">
        <v>80</v>
      </c>
      <c r="D7" s="4">
        <v>85</v>
      </c>
      <c r="E7">
        <f t="shared" si="1"/>
        <v>9.0909090909090935</v>
      </c>
      <c r="F7">
        <f t="shared" si="2"/>
        <v>12.818181818181813</v>
      </c>
      <c r="G7">
        <f t="shared" si="3"/>
        <v>8.181818181818187</v>
      </c>
    </row>
    <row r="8" spans="1:7" x14ac:dyDescent="0.45">
      <c r="A8" s="2">
        <v>7</v>
      </c>
      <c r="B8" s="2">
        <v>175</v>
      </c>
      <c r="C8" s="2">
        <v>61</v>
      </c>
      <c r="D8" s="4">
        <v>77</v>
      </c>
      <c r="E8">
        <f t="shared" si="1"/>
        <v>6.0909090909090935</v>
      </c>
      <c r="F8">
        <f t="shared" si="2"/>
        <v>-6.181818181818187</v>
      </c>
      <c r="G8">
        <f t="shared" si="3"/>
        <v>0.18181818181818699</v>
      </c>
    </row>
    <row r="9" spans="1:7" x14ac:dyDescent="0.45">
      <c r="A9" s="2">
        <v>8</v>
      </c>
      <c r="B9" s="2">
        <v>167</v>
      </c>
      <c r="C9" s="2">
        <v>95</v>
      </c>
      <c r="D9" s="4">
        <v>105</v>
      </c>
      <c r="E9">
        <f t="shared" si="1"/>
        <v>-1.9090909090909065</v>
      </c>
      <c r="F9">
        <f t="shared" si="2"/>
        <v>27.818181818181813</v>
      </c>
      <c r="G9">
        <f t="shared" si="3"/>
        <v>28.181818181818187</v>
      </c>
    </row>
    <row r="10" spans="1:7" x14ac:dyDescent="0.45">
      <c r="A10" s="2">
        <v>9</v>
      </c>
      <c r="B10" s="2">
        <v>182</v>
      </c>
      <c r="C10" s="2">
        <v>101</v>
      </c>
      <c r="D10" s="4">
        <v>90</v>
      </c>
      <c r="E10">
        <f t="shared" si="1"/>
        <v>13.090909090909093</v>
      </c>
      <c r="F10">
        <f t="shared" si="2"/>
        <v>33.818181818181813</v>
      </c>
      <c r="G10">
        <f t="shared" si="3"/>
        <v>13.181818181818187</v>
      </c>
    </row>
    <row r="11" spans="1:7" x14ac:dyDescent="0.45">
      <c r="A11" s="2">
        <v>10</v>
      </c>
      <c r="B11" s="2">
        <v>152</v>
      </c>
      <c r="C11" s="2">
        <v>43</v>
      </c>
      <c r="D11" s="4">
        <v>58</v>
      </c>
      <c r="E11">
        <f t="shared" si="1"/>
        <v>-16.909090909090907</v>
      </c>
      <c r="F11">
        <f t="shared" si="2"/>
        <v>-24.181818181818187</v>
      </c>
      <c r="G11">
        <f>D11-D$13</f>
        <v>-18.818181818181813</v>
      </c>
    </row>
    <row r="12" spans="1:7" x14ac:dyDescent="0.45">
      <c r="A12" s="2">
        <v>11</v>
      </c>
      <c r="B12" s="2">
        <v>155</v>
      </c>
      <c r="C12" s="2">
        <v>50</v>
      </c>
      <c r="D12" s="4">
        <v>59</v>
      </c>
      <c r="E12">
        <f t="shared" si="1"/>
        <v>-13.909090909090907</v>
      </c>
      <c r="F12">
        <f t="shared" si="2"/>
        <v>-17.181818181818187</v>
      </c>
      <c r="G12">
        <f t="shared" si="3"/>
        <v>-17.818181818181813</v>
      </c>
    </row>
    <row r="13" spans="1:7" x14ac:dyDescent="0.45">
      <c r="A13" t="s">
        <v>3</v>
      </c>
      <c r="B13">
        <f>AVERAGE(B2:B12)</f>
        <v>168.90909090909091</v>
      </c>
      <c r="C13">
        <f>AVERAGE(C2:C12)</f>
        <v>67.181818181818187</v>
      </c>
      <c r="D13">
        <f>AVERAGE(D2:D12)</f>
        <v>76.818181818181813</v>
      </c>
    </row>
    <row r="14" spans="1:7" x14ac:dyDescent="0.45">
      <c r="A14" t="s">
        <v>4</v>
      </c>
      <c r="B14">
        <f>MEDIAN(B2:B12)</f>
        <v>170</v>
      </c>
      <c r="C14">
        <f>MEDIAN(C2:C12)</f>
        <v>65</v>
      </c>
      <c r="D14">
        <f>MEDIAN(D2:D12)</f>
        <v>77</v>
      </c>
    </row>
    <row r="15" spans="1:7" x14ac:dyDescent="0.45">
      <c r="A15" t="s">
        <v>5</v>
      </c>
      <c r="B15" cm="1">
        <f t="array" ref="B15">_xlfn.MODE.MULT(B2:B12)</f>
        <v>175</v>
      </c>
      <c r="C15" t="e" cm="1">
        <f t="array" ref="C15">_xlfn.MODE.MULT(C2:C12)</f>
        <v>#N/A</v>
      </c>
      <c r="D15" cm="1">
        <f t="array" ref="D15">_xlfn.MODE.MULT(D2:D12)</f>
        <v>59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436A87300EF548BE022C137820FAD0" ma:contentTypeVersion="4" ma:contentTypeDescription="新しいドキュメントを作成します。" ma:contentTypeScope="" ma:versionID="7235f8980c467283952af368174d6ed7">
  <xsd:schema xmlns:xsd="http://www.w3.org/2001/XMLSchema" xmlns:xs="http://www.w3.org/2001/XMLSchema" xmlns:p="http://schemas.microsoft.com/office/2006/metadata/properties" xmlns:ns2="0289387c-8534-4595-baf2-5a61566de129" targetNamespace="http://schemas.microsoft.com/office/2006/metadata/properties" ma:root="true" ma:fieldsID="4240921c2b556b215673b833f519c7e2" ns2:_="">
    <xsd:import namespace="0289387c-8534-4595-baf2-5a61566de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9387c-8534-4595-baf2-5a61566de1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41F68A-A717-4385-9469-D28E68D0AE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670DE7-AA7D-4A5F-9DED-C8F18A652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89387c-8534-4595-baf2-5a61566de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390500-10FA-47DC-AE9F-EC00EDA651A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2022-08-17T01:35:48Z</dcterms:created>
  <dcterms:modified xsi:type="dcterms:W3CDTF">2025-06-26T10:54:30Z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0x01010074436A87300EF548BE022C137820FAD0</vt:lpwstr>
  </property>
</Properties>
</file>