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1CF9F22D-4070-4D18-AD81-0D340D8BE903}" xr6:coauthVersionLast="47" xr6:coauthVersionMax="47" xr10:uidLastSave="{00000000-0000-0000-0000-000000000000}"/>
  <bookViews>
    <workbookView xWindow="96" yWindow="504" windowWidth="21804" windowHeight="10572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5" i="1" l="1"/>
  <c r="B64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2" i="1"/>
  <c r="C2" i="1" l="1"/>
  <c r="C10" i="1"/>
  <c r="C18" i="1"/>
  <c r="C26" i="1"/>
  <c r="C34" i="1"/>
  <c r="C42" i="1"/>
  <c r="C50" i="1"/>
  <c r="C58" i="1"/>
  <c r="C48" i="1"/>
  <c r="C17" i="1"/>
  <c r="C57" i="1"/>
  <c r="C3" i="1"/>
  <c r="C11" i="1"/>
  <c r="C19" i="1"/>
  <c r="C27" i="1"/>
  <c r="C35" i="1"/>
  <c r="C43" i="1"/>
  <c r="C51" i="1"/>
  <c r="C59" i="1"/>
  <c r="C32" i="1"/>
  <c r="C9" i="1"/>
  <c r="C4" i="1"/>
  <c r="C12" i="1"/>
  <c r="C20" i="1"/>
  <c r="C28" i="1"/>
  <c r="C36" i="1"/>
  <c r="C44" i="1"/>
  <c r="C52" i="1"/>
  <c r="C60" i="1"/>
  <c r="C62" i="1"/>
  <c r="C56" i="1"/>
  <c r="C33" i="1"/>
  <c r="C5" i="1"/>
  <c r="C13" i="1"/>
  <c r="C21" i="1"/>
  <c r="C29" i="1"/>
  <c r="C37" i="1"/>
  <c r="C45" i="1"/>
  <c r="C53" i="1"/>
  <c r="C61" i="1"/>
  <c r="C24" i="1"/>
  <c r="C41" i="1"/>
  <c r="C6" i="1"/>
  <c r="C14" i="1"/>
  <c r="C22" i="1"/>
  <c r="C30" i="1"/>
  <c r="C38" i="1"/>
  <c r="C46" i="1"/>
  <c r="C54" i="1"/>
  <c r="C40" i="1"/>
  <c r="C25" i="1"/>
  <c r="C7" i="1"/>
  <c r="C15" i="1"/>
  <c r="C23" i="1"/>
  <c r="C31" i="1"/>
  <c r="C39" i="1"/>
  <c r="C47" i="1"/>
  <c r="C55" i="1"/>
  <c r="C16" i="1"/>
  <c r="C49" i="1"/>
  <c r="C8" i="1"/>
</calcChain>
</file>

<file path=xl/sharedStrings.xml><?xml version="1.0" encoding="utf-8"?>
<sst xmlns="http://schemas.openxmlformats.org/spreadsheetml/2006/main" count="5" uniqueCount="5">
  <si>
    <t>分散</t>
    <rPh sb="0" eb="2">
      <t>ブンサン</t>
    </rPh>
    <phoneticPr fontId="1"/>
  </si>
  <si>
    <t>期待値</t>
    <rPh sb="0" eb="3">
      <t>キタイチ</t>
    </rPh>
    <phoneticPr fontId="1"/>
  </si>
  <si>
    <t>正規分布</t>
    <rPh sb="0" eb="4">
      <t>セイキブンプ</t>
    </rPh>
    <phoneticPr fontId="1"/>
  </si>
  <si>
    <t>X</t>
    <phoneticPr fontId="1"/>
  </si>
  <si>
    <t>2項分布</t>
    <rPh sb="1" eb="4">
      <t>コウブンプ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</si>
</sst>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2" fillId="0" borderId="3" xfId="0" applyFont="1" applyBorder="1">
      <alignment vertical="center"/>
    </xf>
    <xf numFmtId="0" fontId="0" fillId="0" borderId="4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</a:t>
            </a:r>
            <a:r>
              <a:rPr lang="ja-JP" altLang="en-US"/>
              <a:t>項分布と正規分布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2項分布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Sheet1!$A$2:$A$62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Sheet1!$B$2:$B$62</c:f>
              <c:numCache>
                <c:formatCode>General</c:formatCode>
                <c:ptCount val="61"/>
                <c:pt idx="0">
                  <c:v>8.6736173798840509E-19</c:v>
                </c:pt>
                <c:pt idx="1">
                  <c:v>5.2041704279304274E-17</c:v>
                </c:pt>
                <c:pt idx="2">
                  <c:v>1.5352302762394816E-15</c:v>
                </c:pt>
                <c:pt idx="3">
                  <c:v>2.9681118673963232E-14</c:v>
                </c:pt>
                <c:pt idx="4">
                  <c:v>4.229559411039741E-13</c:v>
                </c:pt>
                <c:pt idx="5">
                  <c:v>4.7371065403645412E-12</c:v>
                </c:pt>
                <c:pt idx="6">
                  <c:v>4.3423476620007923E-11</c:v>
                </c:pt>
                <c:pt idx="7">
                  <c:v>3.3498110535434854E-10</c:v>
                </c:pt>
                <c:pt idx="8">
                  <c:v>2.2192498229725651E-9</c:v>
                </c:pt>
                <c:pt idx="9">
                  <c:v>1.2822332310508124E-8</c:v>
                </c:pt>
                <c:pt idx="10">
                  <c:v>6.539389478359134E-8</c:v>
                </c:pt>
                <c:pt idx="11">
                  <c:v>2.9724497628905071E-7</c:v>
                </c:pt>
                <c:pt idx="12">
                  <c:v>1.2137503198469561E-6</c:v>
                </c:pt>
                <c:pt idx="13">
                  <c:v>4.4815396425118576E-6</c:v>
                </c:pt>
                <c:pt idx="14">
                  <c:v>1.5045168799861202E-5</c:v>
                </c:pt>
                <c:pt idx="15">
                  <c:v>4.6138517652907834E-5</c:v>
                </c:pt>
                <c:pt idx="16">
                  <c:v>1.2976458089880325E-4</c:v>
                </c:pt>
                <c:pt idx="17">
                  <c:v>3.3586126820866688E-4</c:v>
                </c:pt>
                <c:pt idx="18">
                  <c:v>8.0233525183181587E-4</c:v>
                </c:pt>
                <c:pt idx="19">
                  <c:v>1.7735831882598073E-3</c:v>
                </c:pt>
                <c:pt idx="20">
                  <c:v>3.6358455359326008E-3</c:v>
                </c:pt>
                <c:pt idx="21">
                  <c:v>6.9254200684430306E-3</c:v>
                </c:pt>
                <c:pt idx="22">
                  <c:v>1.2276881030421741E-2</c:v>
                </c:pt>
                <c:pt idx="23">
                  <c:v>2.0283542572001153E-2</c:v>
                </c:pt>
                <c:pt idx="24">
                  <c:v>3.1270461465168438E-2</c:v>
                </c:pt>
                <c:pt idx="25">
                  <c:v>4.5029464509842534E-2</c:v>
                </c:pt>
                <c:pt idx="26">
                  <c:v>6.0616586840172633E-2</c:v>
                </c:pt>
                <c:pt idx="27">
                  <c:v>7.6331998243180377E-2</c:v>
                </c:pt>
                <c:pt idx="28">
                  <c:v>8.9962712215176904E-2</c:v>
                </c:pt>
                <c:pt idx="29">
                  <c:v>9.9269199685712378E-2</c:v>
                </c:pt>
                <c:pt idx="30">
                  <c:v>0.10257817300856949</c:v>
                </c:pt>
                <c:pt idx="31">
                  <c:v>9.9269199685712378E-2</c:v>
                </c:pt>
                <c:pt idx="32">
                  <c:v>8.9962712215176904E-2</c:v>
                </c:pt>
                <c:pt idx="33">
                  <c:v>7.6331998243180377E-2</c:v>
                </c:pt>
                <c:pt idx="34">
                  <c:v>6.0616586840172633E-2</c:v>
                </c:pt>
                <c:pt idx="35">
                  <c:v>4.5029464509842534E-2</c:v>
                </c:pt>
                <c:pt idx="36">
                  <c:v>3.1270461465168445E-2</c:v>
                </c:pt>
                <c:pt idx="37">
                  <c:v>2.0283542572001153E-2</c:v>
                </c:pt>
                <c:pt idx="38">
                  <c:v>1.2276881030421741E-2</c:v>
                </c:pt>
                <c:pt idx="39">
                  <c:v>6.9254200684430306E-3</c:v>
                </c:pt>
                <c:pt idx="40">
                  <c:v>3.6358455359326008E-3</c:v>
                </c:pt>
                <c:pt idx="41">
                  <c:v>1.7735831882598055E-3</c:v>
                </c:pt>
                <c:pt idx="42">
                  <c:v>8.0233525183181587E-4</c:v>
                </c:pt>
                <c:pt idx="43">
                  <c:v>3.3586126820866693E-4</c:v>
                </c:pt>
                <c:pt idx="44">
                  <c:v>1.2976458089880325E-4</c:v>
                </c:pt>
                <c:pt idx="45">
                  <c:v>4.6138517652907834E-5</c:v>
                </c:pt>
                <c:pt idx="46">
                  <c:v>1.5045168799861202E-5</c:v>
                </c:pt>
                <c:pt idx="47">
                  <c:v>4.4815396425118576E-6</c:v>
                </c:pt>
                <c:pt idx="48">
                  <c:v>1.2137503198469561E-6</c:v>
                </c:pt>
                <c:pt idx="49">
                  <c:v>2.9724497628905124E-7</c:v>
                </c:pt>
                <c:pt idx="50">
                  <c:v>6.539389478359134E-8</c:v>
                </c:pt>
                <c:pt idx="51">
                  <c:v>1.2822332310508124E-8</c:v>
                </c:pt>
                <c:pt idx="52">
                  <c:v>2.2192498229725647E-9</c:v>
                </c:pt>
                <c:pt idx="53">
                  <c:v>3.3498110535434973E-10</c:v>
                </c:pt>
                <c:pt idx="54">
                  <c:v>4.3423476620007923E-11</c:v>
                </c:pt>
                <c:pt idx="55">
                  <c:v>4.7371065403645243E-12</c:v>
                </c:pt>
                <c:pt idx="56">
                  <c:v>4.2295594110397562E-13</c:v>
                </c:pt>
                <c:pt idx="57">
                  <c:v>2.9681118673963333E-14</c:v>
                </c:pt>
                <c:pt idx="58">
                  <c:v>1.5352302762394816E-15</c:v>
                </c:pt>
                <c:pt idx="59">
                  <c:v>5.2041704279304274E-17</c:v>
                </c:pt>
                <c:pt idx="60">
                  <c:v>8.6736173798840509E-19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93-469E-9368-6883ACE7C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65792"/>
        <c:axId val="1568366272"/>
      </c:barChart>
      <c:lineChart>
        <c:grouping val="standard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正規分布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Sheet1!$A$2:$A$62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Sheet1!$C$2:$C$62</c:f>
              <c:numCache>
                <c:formatCode>General</c:formatCode>
                <c:ptCount val="61"/>
                <c:pt idx="0">
                  <c:v>9.638955586993625E-15</c:v>
                </c:pt>
                <c:pt idx="1">
                  <c:v>6.8887822987531408E-14</c:v>
                </c:pt>
                <c:pt idx="2">
                  <c:v>4.6057671285305533E-13</c:v>
                </c:pt>
                <c:pt idx="3">
                  <c:v>2.8807696043217067E-12</c:v>
                </c:pt>
                <c:pt idx="4">
                  <c:v>1.6856294516294638E-11</c:v>
                </c:pt>
                <c:pt idx="5">
                  <c:v>9.2270469401656805E-11</c:v>
                </c:pt>
                <c:pt idx="6">
                  <c:v>4.7250932499243031E-10</c:v>
                </c:pt>
                <c:pt idx="7">
                  <c:v>2.2636280768975984E-9</c:v>
                </c:pt>
                <c:pt idx="8">
                  <c:v>1.0144877211542337E-8</c:v>
                </c:pt>
                <c:pt idx="9">
                  <c:v>4.2533933948564534E-8</c:v>
                </c:pt>
                <c:pt idx="10">
                  <c:v>1.6682892227996556E-7</c:v>
                </c:pt>
                <c:pt idx="11">
                  <c:v>6.1214480858438809E-7</c:v>
                </c:pt>
                <c:pt idx="12">
                  <c:v>2.1012805071519385E-6</c:v>
                </c:pt>
                <c:pt idx="13">
                  <c:v>6.7477801955198024E-6</c:v>
                </c:pt>
                <c:pt idx="14">
                  <c:v>2.0271452000439203E-5</c:v>
                </c:pt>
                <c:pt idx="15">
                  <c:v>5.6971259661427431E-5</c:v>
                </c:pt>
                <c:pt idx="16">
                  <c:v>1.4978689603802522E-4</c:v>
                </c:pt>
                <c:pt idx="17">
                  <c:v>3.6841631550566922E-4</c:v>
                </c:pt>
                <c:pt idx="18">
                  <c:v>8.4771705979010982E-4</c:v>
                </c:pt>
                <c:pt idx="19">
                  <c:v>1.8247779563757612E-3</c:v>
                </c:pt>
                <c:pt idx="20">
                  <c:v>3.6746515501841319E-3</c:v>
                </c:pt>
                <c:pt idx="21">
                  <c:v>6.9226015480283046E-3</c:v>
                </c:pt>
                <c:pt idx="22">
                  <c:v>1.2200272796926426E-2</c:v>
                </c:pt>
                <c:pt idx="23">
                  <c:v>2.0114849268636742E-2</c:v>
                </c:pt>
                <c:pt idx="24">
                  <c:v>3.1024947696103828E-2</c:v>
                </c:pt>
                <c:pt idx="25">
                  <c:v>4.4766420317807844E-2</c:v>
                </c:pt>
                <c:pt idx="26">
                  <c:v>6.0428346749642259E-2</c:v>
                </c:pt>
                <c:pt idx="27">
                  <c:v>7.6309057876818603E-2</c:v>
                </c:pt>
                <c:pt idx="28">
                  <c:v>9.0148500118746908E-2</c:v>
                </c:pt>
                <c:pt idx="29">
                  <c:v>9.9629500639378143E-2</c:v>
                </c:pt>
                <c:pt idx="30">
                  <c:v>0.10300645387285057</c:v>
                </c:pt>
                <c:pt idx="31">
                  <c:v>9.9629500639378143E-2</c:v>
                </c:pt>
                <c:pt idx="32">
                  <c:v>9.0148500118746908E-2</c:v>
                </c:pt>
                <c:pt idx="33">
                  <c:v>7.6309057876818603E-2</c:v>
                </c:pt>
                <c:pt idx="34">
                  <c:v>6.0428346749642259E-2</c:v>
                </c:pt>
                <c:pt idx="35">
                  <c:v>4.4766420317807844E-2</c:v>
                </c:pt>
                <c:pt idx="36">
                  <c:v>3.1024947696103828E-2</c:v>
                </c:pt>
                <c:pt idx="37">
                  <c:v>2.0114849268636742E-2</c:v>
                </c:pt>
                <c:pt idx="38">
                  <c:v>1.2200272796926426E-2</c:v>
                </c:pt>
                <c:pt idx="39">
                  <c:v>6.9226015480283046E-3</c:v>
                </c:pt>
                <c:pt idx="40">
                  <c:v>3.6746515501841319E-3</c:v>
                </c:pt>
                <c:pt idx="41">
                  <c:v>1.8247779563757612E-3</c:v>
                </c:pt>
                <c:pt idx="42">
                  <c:v>8.4771705979010982E-4</c:v>
                </c:pt>
                <c:pt idx="43">
                  <c:v>3.6841631550566922E-4</c:v>
                </c:pt>
                <c:pt idx="44">
                  <c:v>1.4978689603802522E-4</c:v>
                </c:pt>
                <c:pt idx="45">
                  <c:v>5.6971259661427431E-5</c:v>
                </c:pt>
                <c:pt idx="46">
                  <c:v>2.0271452000439203E-5</c:v>
                </c:pt>
                <c:pt idx="47">
                  <c:v>6.7477801955198024E-6</c:v>
                </c:pt>
                <c:pt idx="48">
                  <c:v>2.1012805071519385E-6</c:v>
                </c:pt>
                <c:pt idx="49">
                  <c:v>6.1214480858438809E-7</c:v>
                </c:pt>
                <c:pt idx="50">
                  <c:v>1.6682892227996556E-7</c:v>
                </c:pt>
                <c:pt idx="51">
                  <c:v>4.2533933948564534E-8</c:v>
                </c:pt>
                <c:pt idx="52">
                  <c:v>1.0144877211542337E-8</c:v>
                </c:pt>
                <c:pt idx="53">
                  <c:v>2.2636280768975984E-9</c:v>
                </c:pt>
                <c:pt idx="54">
                  <c:v>4.7250932499243031E-10</c:v>
                </c:pt>
                <c:pt idx="55">
                  <c:v>9.2270469401656805E-11</c:v>
                </c:pt>
                <c:pt idx="56">
                  <c:v>1.6856294516294638E-11</c:v>
                </c:pt>
                <c:pt idx="57">
                  <c:v>2.8807696043217067E-12</c:v>
                </c:pt>
                <c:pt idx="58">
                  <c:v>4.6057671285305533E-13</c:v>
                </c:pt>
                <c:pt idx="59">
                  <c:v>6.8887822987531408E-14</c:v>
                </c:pt>
                <c:pt idx="60">
                  <c:v>9.638955586993625E-15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93-469E-9368-6883ACE7C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8365792"/>
        <c:axId val="1568366272"/>
      </c:lineChart>
      <c:catAx>
        <c:axId val="1568365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8366272"/>
        <c:crosses val="autoZero"/>
        <c:auto val="1"/>
        <c:lblAlgn val="ctr"/>
        <c:lblOffset val="100"/>
        <c:noMultiLvlLbl val="0"/>
      </c:catAx>
      <c:valAx>
        <c:axId val="1568366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8365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617220</xdr:colOff>
      <xdr:row>1</xdr:row>
      <xdr:rowOff>140970</xdr:rowOff>
    </xdr:from>
    <xdr:to>
      <xdr:col>11</xdr:col>
      <xdr:colOff>495300</xdr:colOff>
      <xdr:row>13</xdr:row>
      <xdr:rowOff>140970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E7FAC66-439F-F12D-D2BD-05F7F31E88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C65"/>
  <sheetViews>
    <sheetView tabSelected="1" workbookViewId="0"/>
  </sheetViews>
  <sheetFormatPr defaultRowHeight="18" x14ac:dyDescent="0.45"/>
  <cols>
    <col min="1" max="2" width="8.796875" customWidth="1"/>
  </cols>
  <sheetData>
    <row r="1" spans="1:3" x14ac:dyDescent="0.45">
      <c r="A1" s="1" t="s">
        <v>3</v>
      </c>
      <c r="B1" s="1" t="s">
        <v>4</v>
      </c>
      <c r="C1" s="1" t="s">
        <v>2</v>
      </c>
    </row>
    <row r="2" spans="1:3" x14ac:dyDescent="0.45">
      <c r="A2">
        <v>0</v>
      </c>
      <c r="B2">
        <f>_xlfn.BINOM.DIST(A2,60,1/2,FALSE)</f>
        <v>8.6736173798840509E-19</v>
      </c>
      <c r="C2">
        <f>(1/SQRT(2*PI()*$B$65))*EXP(-((A2-$B$64)^2)/(2*$B$65))</f>
        <v>9.638955586993625E-15</v>
      </c>
    </row>
    <row r="3" spans="1:3" x14ac:dyDescent="0.45">
      <c r="A3">
        <v>1</v>
      </c>
      <c r="B3">
        <f t="shared" ref="B3:B62" si="0">_xlfn.BINOM.DIST(A3,60,1/2,FALSE)</f>
        <v>5.2041704279304274E-17</v>
      </c>
      <c r="C3">
        <f t="shared" ref="C3:C62" si="1">(1/SQRT(2*PI()*$B$65))*EXP(-((A3-$B$64)^2)/(2*$B$65))</f>
        <v>6.8887822987531408E-14</v>
      </c>
    </row>
    <row r="4" spans="1:3" x14ac:dyDescent="0.45">
      <c r="A4">
        <v>2</v>
      </c>
      <c r="B4">
        <f t="shared" si="0"/>
        <v>1.5352302762394816E-15</v>
      </c>
      <c r="C4">
        <f t="shared" si="1"/>
        <v>4.6057671285305533E-13</v>
      </c>
    </row>
    <row r="5" spans="1:3" x14ac:dyDescent="0.45">
      <c r="A5">
        <v>3</v>
      </c>
      <c r="B5">
        <f t="shared" si="0"/>
        <v>2.9681118673963232E-14</v>
      </c>
      <c r="C5">
        <f t="shared" si="1"/>
        <v>2.8807696043217067E-12</v>
      </c>
    </row>
    <row r="6" spans="1:3" x14ac:dyDescent="0.45">
      <c r="A6">
        <v>4</v>
      </c>
      <c r="B6">
        <f t="shared" si="0"/>
        <v>4.229559411039741E-13</v>
      </c>
      <c r="C6">
        <f t="shared" si="1"/>
        <v>1.6856294516294638E-11</v>
      </c>
    </row>
    <row r="7" spans="1:3" x14ac:dyDescent="0.45">
      <c r="A7">
        <v>5</v>
      </c>
      <c r="B7">
        <f t="shared" si="0"/>
        <v>4.7371065403645412E-12</v>
      </c>
      <c r="C7">
        <f t="shared" si="1"/>
        <v>9.2270469401656805E-11</v>
      </c>
    </row>
    <row r="8" spans="1:3" x14ac:dyDescent="0.45">
      <c r="A8">
        <v>6</v>
      </c>
      <c r="B8">
        <f t="shared" si="0"/>
        <v>4.3423476620007923E-11</v>
      </c>
      <c r="C8">
        <f t="shared" si="1"/>
        <v>4.7250932499243031E-10</v>
      </c>
    </row>
    <row r="9" spans="1:3" x14ac:dyDescent="0.45">
      <c r="A9">
        <v>7</v>
      </c>
      <c r="B9">
        <f t="shared" si="0"/>
        <v>3.3498110535434854E-10</v>
      </c>
      <c r="C9">
        <f t="shared" si="1"/>
        <v>2.2636280768975984E-9</v>
      </c>
    </row>
    <row r="10" spans="1:3" x14ac:dyDescent="0.45">
      <c r="A10">
        <v>8</v>
      </c>
      <c r="B10">
        <f t="shared" si="0"/>
        <v>2.2192498229725651E-9</v>
      </c>
      <c r="C10">
        <f t="shared" si="1"/>
        <v>1.0144877211542337E-8</v>
      </c>
    </row>
    <row r="11" spans="1:3" x14ac:dyDescent="0.45">
      <c r="A11">
        <v>9</v>
      </c>
      <c r="B11">
        <f t="shared" si="0"/>
        <v>1.2822332310508124E-8</v>
      </c>
      <c r="C11">
        <f t="shared" si="1"/>
        <v>4.2533933948564534E-8</v>
      </c>
    </row>
    <row r="12" spans="1:3" x14ac:dyDescent="0.45">
      <c r="A12">
        <v>10</v>
      </c>
      <c r="B12">
        <f t="shared" si="0"/>
        <v>6.539389478359134E-8</v>
      </c>
      <c r="C12">
        <f t="shared" si="1"/>
        <v>1.6682892227996556E-7</v>
      </c>
    </row>
    <row r="13" spans="1:3" x14ac:dyDescent="0.45">
      <c r="A13">
        <v>11</v>
      </c>
      <c r="B13">
        <f t="shared" si="0"/>
        <v>2.9724497628905071E-7</v>
      </c>
      <c r="C13">
        <f t="shared" si="1"/>
        <v>6.1214480858438809E-7</v>
      </c>
    </row>
    <row r="14" spans="1:3" x14ac:dyDescent="0.45">
      <c r="A14">
        <v>12</v>
      </c>
      <c r="B14">
        <f t="shared" si="0"/>
        <v>1.2137503198469561E-6</v>
      </c>
      <c r="C14">
        <f t="shared" si="1"/>
        <v>2.1012805071519385E-6</v>
      </c>
    </row>
    <row r="15" spans="1:3" x14ac:dyDescent="0.45">
      <c r="A15">
        <v>13</v>
      </c>
      <c r="B15">
        <f t="shared" si="0"/>
        <v>4.4815396425118576E-6</v>
      </c>
      <c r="C15">
        <f t="shared" si="1"/>
        <v>6.7477801955198024E-6</v>
      </c>
    </row>
    <row r="16" spans="1:3" x14ac:dyDescent="0.45">
      <c r="A16">
        <v>14</v>
      </c>
      <c r="B16">
        <f t="shared" si="0"/>
        <v>1.5045168799861202E-5</v>
      </c>
      <c r="C16">
        <f t="shared" si="1"/>
        <v>2.0271452000439203E-5</v>
      </c>
    </row>
    <row r="17" spans="1:3" x14ac:dyDescent="0.45">
      <c r="A17">
        <v>15</v>
      </c>
      <c r="B17">
        <f t="shared" si="0"/>
        <v>4.6138517652907834E-5</v>
      </c>
      <c r="C17">
        <f t="shared" si="1"/>
        <v>5.6971259661427431E-5</v>
      </c>
    </row>
    <row r="18" spans="1:3" x14ac:dyDescent="0.45">
      <c r="A18">
        <v>16</v>
      </c>
      <c r="B18">
        <f t="shared" si="0"/>
        <v>1.2976458089880325E-4</v>
      </c>
      <c r="C18">
        <f t="shared" si="1"/>
        <v>1.4978689603802522E-4</v>
      </c>
    </row>
    <row r="19" spans="1:3" x14ac:dyDescent="0.45">
      <c r="A19">
        <v>17</v>
      </c>
      <c r="B19">
        <f t="shared" si="0"/>
        <v>3.3586126820866688E-4</v>
      </c>
      <c r="C19">
        <f t="shared" si="1"/>
        <v>3.6841631550566922E-4</v>
      </c>
    </row>
    <row r="20" spans="1:3" x14ac:dyDescent="0.45">
      <c r="A20">
        <v>18</v>
      </c>
      <c r="B20">
        <f t="shared" si="0"/>
        <v>8.0233525183181587E-4</v>
      </c>
      <c r="C20">
        <f t="shared" si="1"/>
        <v>8.4771705979010982E-4</v>
      </c>
    </row>
    <row r="21" spans="1:3" x14ac:dyDescent="0.45">
      <c r="A21">
        <v>19</v>
      </c>
      <c r="B21">
        <f t="shared" si="0"/>
        <v>1.7735831882598073E-3</v>
      </c>
      <c r="C21">
        <f t="shared" si="1"/>
        <v>1.8247779563757612E-3</v>
      </c>
    </row>
    <row r="22" spans="1:3" x14ac:dyDescent="0.45">
      <c r="A22">
        <v>20</v>
      </c>
      <c r="B22">
        <f t="shared" si="0"/>
        <v>3.6358455359326008E-3</v>
      </c>
      <c r="C22">
        <f t="shared" si="1"/>
        <v>3.6746515501841319E-3</v>
      </c>
    </row>
    <row r="23" spans="1:3" x14ac:dyDescent="0.45">
      <c r="A23">
        <v>21</v>
      </c>
      <c r="B23">
        <f t="shared" si="0"/>
        <v>6.9254200684430306E-3</v>
      </c>
      <c r="C23">
        <f t="shared" si="1"/>
        <v>6.9226015480283046E-3</v>
      </c>
    </row>
    <row r="24" spans="1:3" x14ac:dyDescent="0.45">
      <c r="A24">
        <v>22</v>
      </c>
      <c r="B24">
        <f t="shared" si="0"/>
        <v>1.2276881030421741E-2</v>
      </c>
      <c r="C24">
        <f t="shared" si="1"/>
        <v>1.2200272796926426E-2</v>
      </c>
    </row>
    <row r="25" spans="1:3" x14ac:dyDescent="0.45">
      <c r="A25">
        <v>23</v>
      </c>
      <c r="B25">
        <f t="shared" si="0"/>
        <v>2.0283542572001153E-2</v>
      </c>
      <c r="C25">
        <f t="shared" si="1"/>
        <v>2.0114849268636742E-2</v>
      </c>
    </row>
    <row r="26" spans="1:3" x14ac:dyDescent="0.45">
      <c r="A26">
        <v>24</v>
      </c>
      <c r="B26">
        <f t="shared" si="0"/>
        <v>3.1270461465168438E-2</v>
      </c>
      <c r="C26">
        <f t="shared" si="1"/>
        <v>3.1024947696103828E-2</v>
      </c>
    </row>
    <row r="27" spans="1:3" x14ac:dyDescent="0.45">
      <c r="A27">
        <v>25</v>
      </c>
      <c r="B27">
        <f t="shared" si="0"/>
        <v>4.5029464509842534E-2</v>
      </c>
      <c r="C27">
        <f t="shared" si="1"/>
        <v>4.4766420317807844E-2</v>
      </c>
    </row>
    <row r="28" spans="1:3" x14ac:dyDescent="0.45">
      <c r="A28">
        <v>26</v>
      </c>
      <c r="B28">
        <f t="shared" si="0"/>
        <v>6.0616586840172633E-2</v>
      </c>
      <c r="C28">
        <f t="shared" si="1"/>
        <v>6.0428346749642259E-2</v>
      </c>
    </row>
    <row r="29" spans="1:3" x14ac:dyDescent="0.45">
      <c r="A29">
        <v>27</v>
      </c>
      <c r="B29">
        <f t="shared" si="0"/>
        <v>7.6331998243180377E-2</v>
      </c>
      <c r="C29">
        <f t="shared" si="1"/>
        <v>7.6309057876818603E-2</v>
      </c>
    </row>
    <row r="30" spans="1:3" x14ac:dyDescent="0.45">
      <c r="A30">
        <v>28</v>
      </c>
      <c r="B30">
        <f t="shared" si="0"/>
        <v>8.9962712215176904E-2</v>
      </c>
      <c r="C30">
        <f t="shared" si="1"/>
        <v>9.0148500118746908E-2</v>
      </c>
    </row>
    <row r="31" spans="1:3" x14ac:dyDescent="0.45">
      <c r="A31">
        <v>29</v>
      </c>
      <c r="B31">
        <f t="shared" si="0"/>
        <v>9.9269199685712378E-2</v>
      </c>
      <c r="C31">
        <f t="shared" si="1"/>
        <v>9.9629500639378143E-2</v>
      </c>
    </row>
    <row r="32" spans="1:3" x14ac:dyDescent="0.45">
      <c r="A32">
        <v>30</v>
      </c>
      <c r="B32">
        <f t="shared" si="0"/>
        <v>0.10257817300856949</v>
      </c>
      <c r="C32">
        <f t="shared" si="1"/>
        <v>0.10300645387285057</v>
      </c>
    </row>
    <row r="33" spans="1:3" x14ac:dyDescent="0.45">
      <c r="A33">
        <v>31</v>
      </c>
      <c r="B33">
        <f t="shared" si="0"/>
        <v>9.9269199685712378E-2</v>
      </c>
      <c r="C33">
        <f t="shared" si="1"/>
        <v>9.9629500639378143E-2</v>
      </c>
    </row>
    <row r="34" spans="1:3" x14ac:dyDescent="0.45">
      <c r="A34">
        <v>32</v>
      </c>
      <c r="B34">
        <f t="shared" si="0"/>
        <v>8.9962712215176904E-2</v>
      </c>
      <c r="C34">
        <f t="shared" si="1"/>
        <v>9.0148500118746908E-2</v>
      </c>
    </row>
    <row r="35" spans="1:3" x14ac:dyDescent="0.45">
      <c r="A35">
        <v>33</v>
      </c>
      <c r="B35">
        <f t="shared" si="0"/>
        <v>7.6331998243180377E-2</v>
      </c>
      <c r="C35">
        <f t="shared" si="1"/>
        <v>7.6309057876818603E-2</v>
      </c>
    </row>
    <row r="36" spans="1:3" x14ac:dyDescent="0.45">
      <c r="A36">
        <v>34</v>
      </c>
      <c r="B36">
        <f t="shared" si="0"/>
        <v>6.0616586840172633E-2</v>
      </c>
      <c r="C36">
        <f t="shared" si="1"/>
        <v>6.0428346749642259E-2</v>
      </c>
    </row>
    <row r="37" spans="1:3" x14ac:dyDescent="0.45">
      <c r="A37">
        <v>35</v>
      </c>
      <c r="B37">
        <f t="shared" si="0"/>
        <v>4.5029464509842534E-2</v>
      </c>
      <c r="C37">
        <f t="shared" si="1"/>
        <v>4.4766420317807844E-2</v>
      </c>
    </row>
    <row r="38" spans="1:3" x14ac:dyDescent="0.45">
      <c r="A38">
        <v>36</v>
      </c>
      <c r="B38">
        <f t="shared" si="0"/>
        <v>3.1270461465168445E-2</v>
      </c>
      <c r="C38">
        <f t="shared" si="1"/>
        <v>3.1024947696103828E-2</v>
      </c>
    </row>
    <row r="39" spans="1:3" x14ac:dyDescent="0.45">
      <c r="A39">
        <v>37</v>
      </c>
      <c r="B39">
        <f t="shared" si="0"/>
        <v>2.0283542572001153E-2</v>
      </c>
      <c r="C39">
        <f t="shared" si="1"/>
        <v>2.0114849268636742E-2</v>
      </c>
    </row>
    <row r="40" spans="1:3" x14ac:dyDescent="0.45">
      <c r="A40">
        <v>38</v>
      </c>
      <c r="B40">
        <f t="shared" si="0"/>
        <v>1.2276881030421741E-2</v>
      </c>
      <c r="C40">
        <f t="shared" si="1"/>
        <v>1.2200272796926426E-2</v>
      </c>
    </row>
    <row r="41" spans="1:3" x14ac:dyDescent="0.45">
      <c r="A41">
        <v>39</v>
      </c>
      <c r="B41">
        <f t="shared" si="0"/>
        <v>6.9254200684430306E-3</v>
      </c>
      <c r="C41">
        <f t="shared" si="1"/>
        <v>6.9226015480283046E-3</v>
      </c>
    </row>
    <row r="42" spans="1:3" x14ac:dyDescent="0.45">
      <c r="A42">
        <v>40</v>
      </c>
      <c r="B42">
        <f t="shared" si="0"/>
        <v>3.6358455359326008E-3</v>
      </c>
      <c r="C42">
        <f t="shared" si="1"/>
        <v>3.6746515501841319E-3</v>
      </c>
    </row>
    <row r="43" spans="1:3" x14ac:dyDescent="0.45">
      <c r="A43">
        <v>41</v>
      </c>
      <c r="B43">
        <f t="shared" si="0"/>
        <v>1.7735831882598055E-3</v>
      </c>
      <c r="C43">
        <f t="shared" si="1"/>
        <v>1.8247779563757612E-3</v>
      </c>
    </row>
    <row r="44" spans="1:3" x14ac:dyDescent="0.45">
      <c r="A44">
        <v>42</v>
      </c>
      <c r="B44">
        <f t="shared" si="0"/>
        <v>8.0233525183181587E-4</v>
      </c>
      <c r="C44">
        <f t="shared" si="1"/>
        <v>8.4771705979010982E-4</v>
      </c>
    </row>
    <row r="45" spans="1:3" x14ac:dyDescent="0.45">
      <c r="A45">
        <v>43</v>
      </c>
      <c r="B45">
        <f t="shared" si="0"/>
        <v>3.3586126820866693E-4</v>
      </c>
      <c r="C45">
        <f t="shared" si="1"/>
        <v>3.6841631550566922E-4</v>
      </c>
    </row>
    <row r="46" spans="1:3" x14ac:dyDescent="0.45">
      <c r="A46">
        <v>44</v>
      </c>
      <c r="B46">
        <f t="shared" si="0"/>
        <v>1.2976458089880325E-4</v>
      </c>
      <c r="C46">
        <f t="shared" si="1"/>
        <v>1.4978689603802522E-4</v>
      </c>
    </row>
    <row r="47" spans="1:3" x14ac:dyDescent="0.45">
      <c r="A47">
        <v>45</v>
      </c>
      <c r="B47">
        <f t="shared" si="0"/>
        <v>4.6138517652907834E-5</v>
      </c>
      <c r="C47">
        <f t="shared" si="1"/>
        <v>5.6971259661427431E-5</v>
      </c>
    </row>
    <row r="48" spans="1:3" x14ac:dyDescent="0.45">
      <c r="A48">
        <v>46</v>
      </c>
      <c r="B48">
        <f t="shared" si="0"/>
        <v>1.5045168799861202E-5</v>
      </c>
      <c r="C48">
        <f t="shared" si="1"/>
        <v>2.0271452000439203E-5</v>
      </c>
    </row>
    <row r="49" spans="1:3" x14ac:dyDescent="0.45">
      <c r="A49">
        <v>47</v>
      </c>
      <c r="B49">
        <f t="shared" si="0"/>
        <v>4.4815396425118576E-6</v>
      </c>
      <c r="C49">
        <f t="shared" si="1"/>
        <v>6.7477801955198024E-6</v>
      </c>
    </row>
    <row r="50" spans="1:3" x14ac:dyDescent="0.45">
      <c r="A50">
        <v>48</v>
      </c>
      <c r="B50">
        <f t="shared" si="0"/>
        <v>1.2137503198469561E-6</v>
      </c>
      <c r="C50">
        <f t="shared" si="1"/>
        <v>2.1012805071519385E-6</v>
      </c>
    </row>
    <row r="51" spans="1:3" x14ac:dyDescent="0.45">
      <c r="A51">
        <v>49</v>
      </c>
      <c r="B51">
        <f t="shared" si="0"/>
        <v>2.9724497628905124E-7</v>
      </c>
      <c r="C51">
        <f t="shared" si="1"/>
        <v>6.1214480858438809E-7</v>
      </c>
    </row>
    <row r="52" spans="1:3" x14ac:dyDescent="0.45">
      <c r="A52">
        <v>50</v>
      </c>
      <c r="B52">
        <f t="shared" si="0"/>
        <v>6.539389478359134E-8</v>
      </c>
      <c r="C52">
        <f t="shared" si="1"/>
        <v>1.6682892227996556E-7</v>
      </c>
    </row>
    <row r="53" spans="1:3" x14ac:dyDescent="0.45">
      <c r="A53">
        <v>51</v>
      </c>
      <c r="B53">
        <f t="shared" si="0"/>
        <v>1.2822332310508124E-8</v>
      </c>
      <c r="C53">
        <f t="shared" si="1"/>
        <v>4.2533933948564534E-8</v>
      </c>
    </row>
    <row r="54" spans="1:3" x14ac:dyDescent="0.45">
      <c r="A54">
        <v>52</v>
      </c>
      <c r="B54">
        <f t="shared" si="0"/>
        <v>2.2192498229725647E-9</v>
      </c>
      <c r="C54">
        <f t="shared" si="1"/>
        <v>1.0144877211542337E-8</v>
      </c>
    </row>
    <row r="55" spans="1:3" x14ac:dyDescent="0.45">
      <c r="A55">
        <v>53</v>
      </c>
      <c r="B55">
        <f t="shared" si="0"/>
        <v>3.3498110535434973E-10</v>
      </c>
      <c r="C55">
        <f t="shared" si="1"/>
        <v>2.2636280768975984E-9</v>
      </c>
    </row>
    <row r="56" spans="1:3" x14ac:dyDescent="0.45">
      <c r="A56">
        <v>54</v>
      </c>
      <c r="B56">
        <f t="shared" si="0"/>
        <v>4.3423476620007923E-11</v>
      </c>
      <c r="C56">
        <f t="shared" si="1"/>
        <v>4.7250932499243031E-10</v>
      </c>
    </row>
    <row r="57" spans="1:3" x14ac:dyDescent="0.45">
      <c r="A57">
        <v>55</v>
      </c>
      <c r="B57">
        <f t="shared" si="0"/>
        <v>4.7371065403645243E-12</v>
      </c>
      <c r="C57">
        <f t="shared" si="1"/>
        <v>9.2270469401656805E-11</v>
      </c>
    </row>
    <row r="58" spans="1:3" x14ac:dyDescent="0.45">
      <c r="A58">
        <v>56</v>
      </c>
      <c r="B58">
        <f t="shared" si="0"/>
        <v>4.2295594110397562E-13</v>
      </c>
      <c r="C58">
        <f t="shared" si="1"/>
        <v>1.6856294516294638E-11</v>
      </c>
    </row>
    <row r="59" spans="1:3" x14ac:dyDescent="0.45">
      <c r="A59">
        <v>57</v>
      </c>
      <c r="B59">
        <f t="shared" si="0"/>
        <v>2.9681118673963333E-14</v>
      </c>
      <c r="C59">
        <f t="shared" si="1"/>
        <v>2.8807696043217067E-12</v>
      </c>
    </row>
    <row r="60" spans="1:3" x14ac:dyDescent="0.45">
      <c r="A60">
        <v>58</v>
      </c>
      <c r="B60">
        <f t="shared" si="0"/>
        <v>1.5352302762394816E-15</v>
      </c>
      <c r="C60">
        <f t="shared" si="1"/>
        <v>4.6057671285305533E-13</v>
      </c>
    </row>
    <row r="61" spans="1:3" x14ac:dyDescent="0.45">
      <c r="A61">
        <v>59</v>
      </c>
      <c r="B61">
        <f t="shared" si="0"/>
        <v>5.2041704279304274E-17</v>
      </c>
      <c r="C61">
        <f t="shared" si="1"/>
        <v>6.8887822987531408E-14</v>
      </c>
    </row>
    <row r="62" spans="1:3" x14ac:dyDescent="0.45">
      <c r="A62">
        <v>60</v>
      </c>
      <c r="B62">
        <f t="shared" si="0"/>
        <v>8.6736173798840509E-19</v>
      </c>
      <c r="C62">
        <f t="shared" si="1"/>
        <v>9.638955586993625E-15</v>
      </c>
    </row>
    <row r="63" spans="1:3" ht="18.600000000000001" thickBot="1" x14ac:dyDescent="0.5"/>
    <row r="64" spans="1:3" x14ac:dyDescent="0.45">
      <c r="A64" s="2" t="s">
        <v>1</v>
      </c>
      <c r="B64" s="3">
        <f>60*(1/2)</f>
        <v>30</v>
      </c>
    </row>
    <row r="65" spans="1:2" ht="18.600000000000001" thickBot="1" x14ac:dyDescent="0.5">
      <c r="A65" s="4" t="s">
        <v>0</v>
      </c>
      <c r="B65" s="5">
        <f>60*(1/2)*(1-1/2)</f>
        <v>15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2025-11-15T12:08:14Z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