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693D210E-4F64-4846-827C-563C426C6534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2" i="1"/>
  <c r="F12" i="1"/>
  <c r="F11" i="1"/>
  <c r="F9" i="1"/>
  <c r="F8" i="1"/>
  <c r="F7" i="1"/>
  <c r="F6" i="1"/>
  <c r="F5" i="1"/>
  <c r="F4" i="1"/>
  <c r="F3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2" i="1"/>
</calcChain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<sst xmlns="http://schemas.openxmlformats.org/spreadsheetml/2006/main" count="24" uniqueCount="24">
  <si>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</si>
  <si>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</si>
  <si>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確率</t>
    <rPh sb="0" eb="2">
      <t>カクリツ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</si>
  <si>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</si>
  <si>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</si>
  <si>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</si>
  <si>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</si>
  <si>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</si>
  <si>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区間</t>
    <rPh sb="0" eb="2">
      <t>クカン</t>
    </rPh>
    <phoneticPr fontId="1"/>
  </si>
  <si>
    <t>X≦60</t>
    <phoneticPr fontId="1"/>
  </si>
  <si>
    <t>X≧60</t>
    <phoneticPr fontId="1"/>
  </si>
  <si>
    <t>X≦55</t>
    <phoneticPr fontId="1"/>
  </si>
  <si>
    <t>X≧65</t>
    <phoneticPr fontId="1"/>
  </si>
  <si>
    <t>X≦50</t>
    <phoneticPr fontId="1"/>
  </si>
  <si>
    <t>X≧70</t>
    <phoneticPr fontId="1"/>
  </si>
  <si>
    <t>X≦45</t>
    <phoneticPr fontId="1"/>
  </si>
  <si>
    <t>X≧75</t>
    <phoneticPr fontId="1"/>
  </si>
  <si>
    <t>X≦40</t>
    <phoneticPr fontId="1"/>
  </si>
  <si>
    <t>X≧80</t>
    <phoneticPr fontId="1"/>
  </si>
  <si>
    <t>55≦X≦65</t>
    <phoneticPr fontId="1"/>
  </si>
  <si>
    <t>50≦X≦70</t>
    <phoneticPr fontId="1"/>
  </si>
  <si>
    <t>45≦X≦75</t>
    <phoneticPr fontId="1"/>
  </si>
  <si>
    <t>40≦X≦80</t>
    <phoneticPr fontId="1"/>
  </si>
  <si>
    <t>確率密度関数</t>
    <rPh sb="0" eb="6">
      <t>カクリツミツドカンスウ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</si>
</sst>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8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2" fillId="0" borderId="15" xfId="0" applyFont="1" applyBorder="1">
      <alignment vertical="center"/>
    </xf>
    <xf numFmtId="0" fontId="2" fillId="0" borderId="14" xfId="0" applyFont="1" applyBorder="1">
      <alignment vertical="center"/>
    </xf>
    <xf numFmtId="0" fontId="6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確率密度関数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Sheet1!$B$2:$B$102</c:f>
              <c:numCache>
                <c:formatCode>General</c:formatCode>
                <c:ptCount val="101"/>
                <c:pt idx="0">
                  <c:v>4.2927674713261212E-33</c:v>
                </c:pt>
                <c:pt idx="1">
                  <c:v>4.6382935545122348E-32</c:v>
                </c:pt>
                <c:pt idx="2">
                  <c:v>4.8151222636786023E-31</c:v>
                </c:pt>
                <c:pt idx="3">
                  <c:v>4.8026908000170723E-30</c:v>
                </c:pt>
                <c:pt idx="4">
                  <c:v>4.6024614176963103E-29</c:v>
                </c:pt>
                <c:pt idx="5">
                  <c:v>4.2376385070187066E-28</c:v>
                </c:pt>
                <c:pt idx="6">
                  <c:v>3.748744804683593E-27</c:v>
                </c:pt>
                <c:pt idx="7">
                  <c:v>3.1862222654019333E-26</c:v>
                </c:pt>
                <c:pt idx="8">
                  <c:v>2.6019232398478258E-25</c:v>
                </c:pt>
                <c:pt idx="9">
                  <c:v>2.0414611188612204E-24</c:v>
                </c:pt>
                <c:pt idx="10">
                  <c:v>1.5389197253412842E-23</c:v>
                </c:pt>
                <c:pt idx="11">
                  <c:v>1.1146000045441383E-22</c:v>
                </c:pt>
                <c:pt idx="12">
                  <c:v>7.7562238634939208E-22</c:v>
                </c:pt>
                <c:pt idx="13">
                  <c:v>5.1857294022007419E-21</c:v>
                </c:pt>
                <c:pt idx="14">
                  <c:v>3.3311760647598577E-20</c:v>
                </c:pt>
                <c:pt idx="15">
                  <c:v>2.0559547143337832E-19</c:v>
                </c:pt>
                <c:pt idx="16">
                  <c:v>1.2191516259124836E-18</c:v>
                </c:pt>
                <c:pt idx="17">
                  <c:v>6.9459254971324167E-18</c:v>
                </c:pt>
                <c:pt idx="18">
                  <c:v>3.8021630758159273E-17</c:v>
                </c:pt>
                <c:pt idx="19">
                  <c:v>1.999675749699436E-16</c:v>
                </c:pt>
                <c:pt idx="20">
                  <c:v>1.0104542167073785E-15</c:v>
                </c:pt>
                <c:pt idx="21">
                  <c:v>4.9057105713928646E-15</c:v>
                </c:pt>
                <c:pt idx="22">
                  <c:v>2.2883129803602738E-14</c:v>
                </c:pt>
                <c:pt idx="23">
                  <c:v>1.0255507273593326E-13</c:v>
                </c:pt>
                <c:pt idx="24">
                  <c:v>4.4159799262742782E-13</c:v>
                </c:pt>
                <c:pt idx="25">
                  <c:v>1.8269440816729187E-12</c:v>
                </c:pt>
                <c:pt idx="26">
                  <c:v>7.2619230035836012E-12</c:v>
                </c:pt>
                <c:pt idx="27">
                  <c:v>2.7733599883306343E-11</c:v>
                </c:pt>
                <c:pt idx="28">
                  <c:v>1.0176280563290078E-10</c:v>
                </c:pt>
                <c:pt idx="29">
                  <c:v>3.5875678159281587E-10</c:v>
                </c:pt>
                <c:pt idx="30">
                  <c:v>1.2151765699646572E-9</c:v>
                </c:pt>
                <c:pt idx="31">
                  <c:v>3.9546392812489344E-9</c:v>
                </c:pt>
                <c:pt idx="32">
                  <c:v>1.2365241000331714E-8</c:v>
                </c:pt>
                <c:pt idx="33">
                  <c:v>3.7147236891105796E-8</c:v>
                </c:pt>
                <c:pt idx="34">
                  <c:v>1.0722070689395228E-7</c:v>
                </c:pt>
                <c:pt idx="35">
                  <c:v>2.9734390294685955E-7</c:v>
                </c:pt>
                <c:pt idx="36">
                  <c:v>7.922598182064151E-7</c:v>
                </c:pt>
                <c:pt idx="37">
                  <c:v>2.0281704130973521E-6</c:v>
                </c:pt>
                <c:pt idx="38">
                  <c:v>4.9884942580107064E-6</c:v>
                </c:pt>
                <c:pt idx="39">
                  <c:v>1.1788613551307972E-5</c:v>
                </c:pt>
                <c:pt idx="40">
                  <c:v>2.6766045152977071E-5</c:v>
                </c:pt>
                <c:pt idx="41">
                  <c:v>5.8389385158292053E-5</c:v>
                </c:pt>
                <c:pt idx="42">
                  <c:v>1.2238038602275437E-4</c:v>
                </c:pt>
                <c:pt idx="43">
                  <c:v>2.4644383369460396E-4</c:v>
                </c:pt>
                <c:pt idx="44">
                  <c:v>4.768176402929681E-4</c:v>
                </c:pt>
                <c:pt idx="45">
                  <c:v>8.8636968238760153E-4</c:v>
                </c:pt>
                <c:pt idx="46">
                  <c:v>1.5830903165959939E-3</c:v>
                </c:pt>
                <c:pt idx="47">
                  <c:v>2.7165938467371225E-3</c:v>
                </c:pt>
                <c:pt idx="48">
                  <c:v>4.4789060589685804E-3</c:v>
                </c:pt>
                <c:pt idx="49">
                  <c:v>7.0949185692462842E-3</c:v>
                </c:pt>
                <c:pt idx="50">
                  <c:v>1.0798193302637612E-2</c:v>
                </c:pt>
                <c:pt idx="51">
                  <c:v>1.5790031660178828E-2</c:v>
                </c:pt>
                <c:pt idx="52">
                  <c:v>2.2184166935891109E-2</c:v>
                </c:pt>
                <c:pt idx="53">
                  <c:v>2.9945493127148972E-2</c:v>
                </c:pt>
                <c:pt idx="54">
                  <c:v>3.8837210996642592E-2</c:v>
                </c:pt>
                <c:pt idx="55">
                  <c:v>4.8394144903828672E-2</c:v>
                </c:pt>
                <c:pt idx="56">
                  <c:v>5.7938310552296549E-2</c:v>
                </c:pt>
                <c:pt idx="57">
                  <c:v>6.6644920578359926E-2</c:v>
                </c:pt>
                <c:pt idx="58">
                  <c:v>7.3654028060664664E-2</c:v>
                </c:pt>
                <c:pt idx="59">
                  <c:v>7.8208538795091181E-2</c:v>
                </c:pt>
                <c:pt idx="60">
                  <c:v>7.9788456080286549E-2</c:v>
                </c:pt>
                <c:pt idx="61">
                  <c:v>7.8208538795091181E-2</c:v>
                </c:pt>
                <c:pt idx="62">
                  <c:v>7.3654028060664664E-2</c:v>
                </c:pt>
                <c:pt idx="63">
                  <c:v>6.6644920578359926E-2</c:v>
                </c:pt>
                <c:pt idx="64">
                  <c:v>5.7938310552296549E-2</c:v>
                </c:pt>
                <c:pt idx="65">
                  <c:v>4.8394144903828672E-2</c:v>
                </c:pt>
                <c:pt idx="66">
                  <c:v>3.8837210996642592E-2</c:v>
                </c:pt>
                <c:pt idx="67">
                  <c:v>2.9945493127148972E-2</c:v>
                </c:pt>
                <c:pt idx="68">
                  <c:v>2.2184166935891109E-2</c:v>
                </c:pt>
                <c:pt idx="69">
                  <c:v>1.5790031660178828E-2</c:v>
                </c:pt>
                <c:pt idx="70">
                  <c:v>1.0798193302637612E-2</c:v>
                </c:pt>
                <c:pt idx="71">
                  <c:v>7.0949185692462842E-3</c:v>
                </c:pt>
                <c:pt idx="72">
                  <c:v>4.4789060589685804E-3</c:v>
                </c:pt>
                <c:pt idx="73">
                  <c:v>2.7165938467371225E-3</c:v>
                </c:pt>
                <c:pt idx="74">
                  <c:v>1.5830903165959939E-3</c:v>
                </c:pt>
                <c:pt idx="75">
                  <c:v>8.8636968238760153E-4</c:v>
                </c:pt>
                <c:pt idx="76">
                  <c:v>4.768176402929681E-4</c:v>
                </c:pt>
                <c:pt idx="77">
                  <c:v>2.4644383369460396E-4</c:v>
                </c:pt>
                <c:pt idx="78">
                  <c:v>1.2238038602275437E-4</c:v>
                </c:pt>
                <c:pt idx="79">
                  <c:v>5.8389385158292053E-5</c:v>
                </c:pt>
                <c:pt idx="80">
                  <c:v>2.6766045152977071E-5</c:v>
                </c:pt>
                <c:pt idx="81">
                  <c:v>1.1788613551307972E-5</c:v>
                </c:pt>
                <c:pt idx="82">
                  <c:v>4.9884942580107064E-6</c:v>
                </c:pt>
                <c:pt idx="83">
                  <c:v>2.0281704130973521E-6</c:v>
                </c:pt>
                <c:pt idx="84">
                  <c:v>7.922598182064151E-7</c:v>
                </c:pt>
                <c:pt idx="85">
                  <c:v>2.9734390294685955E-7</c:v>
                </c:pt>
                <c:pt idx="86">
                  <c:v>1.0722070689395228E-7</c:v>
                </c:pt>
                <c:pt idx="87">
                  <c:v>3.7147236891105796E-8</c:v>
                </c:pt>
                <c:pt idx="88">
                  <c:v>1.2365241000331714E-8</c:v>
                </c:pt>
                <c:pt idx="89">
                  <c:v>3.9546392812489344E-9</c:v>
                </c:pt>
                <c:pt idx="90">
                  <c:v>1.2151765699646572E-9</c:v>
                </c:pt>
                <c:pt idx="91">
                  <c:v>3.5875678159281587E-10</c:v>
                </c:pt>
                <c:pt idx="92">
                  <c:v>1.0176280563290078E-10</c:v>
                </c:pt>
                <c:pt idx="93">
                  <c:v>2.7733599883306343E-11</c:v>
                </c:pt>
                <c:pt idx="94">
                  <c:v>7.2619230035836012E-12</c:v>
                </c:pt>
                <c:pt idx="95">
                  <c:v>1.8269440816729187E-12</c:v>
                </c:pt>
                <c:pt idx="96">
                  <c:v>4.4159799262742782E-13</c:v>
                </c:pt>
                <c:pt idx="97">
                  <c:v>1.0255507273593326E-13</c:v>
                </c:pt>
                <c:pt idx="98">
                  <c:v>2.2883129803602738E-14</c:v>
                </c:pt>
                <c:pt idx="99">
                  <c:v>4.9057105713928646E-15</c:v>
                </c:pt>
                <c:pt idx="100">
                  <c:v>1.0104542167073785E-15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28-40E3-8594-F51EE862A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230272"/>
        <c:axId val="526231232"/>
      </c:lineChart>
      <c:catAx>
        <c:axId val="5262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1232"/>
        <c:crosses val="autoZero"/>
        <c:auto val="1"/>
        <c:lblAlgn val="ctr"/>
        <c:lblOffset val="100"/>
        <c:noMultiLvlLbl val="0"/>
      </c:catAx>
      <c:valAx>
        <c:axId val="526231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6230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累積分布関数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Sheet1!$A$2:$A$102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Sheet1!$C$2:$C$102</c:f>
              <c:numCache>
                <c:formatCode>General</c:formatCode>
                <c:ptCount val="101"/>
                <c:pt idx="0">
                  <c:v>1.7764821120776537E-33</c:v>
                </c:pt>
                <c:pt idx="1">
                  <c:v>1.9515572931695342E-32</c:v>
                </c:pt>
                <c:pt idx="2">
                  <c:v>2.0603912361587805E-31</c:v>
                </c:pt>
                <c:pt idx="3">
                  <c:v>2.0905954217385485E-30</c:v>
                </c:pt>
                <c:pt idx="4">
                  <c:v>2.038667503544864E-29</c:v>
                </c:pt>
                <c:pt idx="5">
                  <c:v>1.9106595744986622E-28</c:v>
                </c:pt>
                <c:pt idx="6">
                  <c:v>1.7210178394797648E-27</c:v>
                </c:pt>
                <c:pt idx="7">
                  <c:v>1.4899011272964667E-26</c:v>
                </c:pt>
                <c:pt idx="8">
                  <c:v>1.2396659795840022E-25</c:v>
                </c:pt>
                <c:pt idx="9">
                  <c:v>9.9136251225599711E-25</c:v>
                </c:pt>
                <c:pt idx="10">
                  <c:v>7.6198530241604755E-24</c:v>
                </c:pt>
                <c:pt idx="11">
                  <c:v>5.6292823113765155E-23</c:v>
                </c:pt>
                <c:pt idx="12">
                  <c:v>3.9972212057262349E-22</c:v>
                </c:pt>
                <c:pt idx="13">
                  <c:v>2.728153571346088E-21</c:v>
                </c:pt>
                <c:pt idx="14">
                  <c:v>1.7897488120140534E-20</c:v>
                </c:pt>
                <c:pt idx="15">
                  <c:v>1.1285884059538324E-19</c:v>
                </c:pt>
                <c:pt idx="16">
                  <c:v>6.840807685935497E-19</c:v>
                </c:pt>
                <c:pt idx="17">
                  <c:v>3.9858049628481541E-18</c:v>
                </c:pt>
                <c:pt idx="18">
                  <c:v>2.2323931972880316E-17</c:v>
                </c:pt>
                <c:pt idx="19">
                  <c:v>1.2019351542735733E-16</c:v>
                </c:pt>
                <c:pt idx="20">
                  <c:v>6.2209605742717375E-16</c:v>
                </c:pt>
                <c:pt idx="21">
                  <c:v>3.0953587719586676E-15</c:v>
                </c:pt>
                <c:pt idx="22">
                  <c:v>1.4806537490048066E-14</c:v>
                </c:pt>
                <c:pt idx="23">
                  <c:v>6.8092248906200181E-14</c:v>
                </c:pt>
                <c:pt idx="24">
                  <c:v>3.0106279811174208E-13</c:v>
                </c:pt>
                <c:pt idx="25">
                  <c:v>1.2798125438858352E-12</c:v>
                </c:pt>
                <c:pt idx="26">
                  <c:v>5.2309575441445819E-12</c:v>
                </c:pt>
                <c:pt idx="27">
                  <c:v>2.0557889093995238E-11</c:v>
                </c:pt>
                <c:pt idx="28">
                  <c:v>7.7688475817097679E-11</c:v>
                </c:pt>
                <c:pt idx="29">
                  <c:v>2.8231580370432672E-10</c:v>
                </c:pt>
                <c:pt idx="30">
                  <c:v>9.8658764503769437E-10</c:v>
                </c:pt>
                <c:pt idx="31">
                  <c:v>3.31574597832616E-9</c:v>
                </c:pt>
                <c:pt idx="32">
                  <c:v>1.0717590258310892E-8</c:v>
                </c:pt>
                <c:pt idx="33">
                  <c:v>3.3320448485428455E-8</c:v>
                </c:pt>
                <c:pt idx="34">
                  <c:v>9.9644263169334635E-8</c:v>
                </c:pt>
                <c:pt idx="35">
                  <c:v>2.8665157187919333E-7</c:v>
                </c:pt>
                <c:pt idx="36">
                  <c:v>7.933281519755948E-7</c:v>
                </c:pt>
                <c:pt idx="37">
                  <c:v>2.1124547025028533E-6</c:v>
                </c:pt>
                <c:pt idx="38">
                  <c:v>5.4125439077038416E-6</c:v>
                </c:pt>
                <c:pt idx="39">
                  <c:v>1.3345749015906309E-5</c:v>
                </c:pt>
                <c:pt idx="40">
                  <c:v>3.1671241833119857E-5</c:v>
                </c:pt>
                <c:pt idx="41">
                  <c:v>7.234804392511999E-5</c:v>
                </c:pt>
                <c:pt idx="42">
                  <c:v>1.5910859015753364E-4</c:v>
                </c:pt>
                <c:pt idx="43">
                  <c:v>3.369292656768808E-4</c:v>
                </c:pt>
                <c:pt idx="44">
                  <c:v>6.8713793791584719E-4</c:v>
                </c:pt>
                <c:pt idx="45">
                  <c:v>1.3498980316300933E-3</c:v>
                </c:pt>
                <c:pt idx="46">
                  <c:v>2.5551303304279312E-3</c:v>
                </c:pt>
                <c:pt idx="47">
                  <c:v>4.6611880237187476E-3</c:v>
                </c:pt>
                <c:pt idx="48">
                  <c:v>8.1975359245961311E-3</c:v>
                </c:pt>
                <c:pt idx="49">
                  <c:v>1.3903447513498597E-2</c:v>
                </c:pt>
                <c:pt idx="50">
                  <c:v>2.2750131948179191E-2</c:v>
                </c:pt>
                <c:pt idx="51">
                  <c:v>3.5930319112925789E-2</c:v>
                </c:pt>
                <c:pt idx="52">
                  <c:v>5.4799291699557967E-2</c:v>
                </c:pt>
                <c:pt idx="53">
                  <c:v>8.0756659233771053E-2</c:v>
                </c:pt>
                <c:pt idx="54">
                  <c:v>0.11506967022170828</c:v>
                </c:pt>
                <c:pt idx="55">
                  <c:v>0.15865525393145699</c:v>
                </c:pt>
                <c:pt idx="56">
                  <c:v>0.21185539858339661</c:v>
                </c:pt>
                <c:pt idx="57">
                  <c:v>0.27425311775007355</c:v>
                </c:pt>
                <c:pt idx="58">
                  <c:v>0.34457825838967576</c:v>
                </c:pt>
                <c:pt idx="59">
                  <c:v>0.42074029056089696</c:v>
                </c:pt>
                <c:pt idx="60">
                  <c:v>0.5</c:v>
                </c:pt>
                <c:pt idx="61">
                  <c:v>0.57925970943910299</c:v>
                </c:pt>
                <c:pt idx="62">
                  <c:v>0.65542174161032429</c:v>
                </c:pt>
                <c:pt idx="63">
                  <c:v>0.72574688224992645</c:v>
                </c:pt>
                <c:pt idx="64">
                  <c:v>0.78814460141660336</c:v>
                </c:pt>
                <c:pt idx="65">
                  <c:v>0.84134474606854304</c:v>
                </c:pt>
                <c:pt idx="66">
                  <c:v>0.88493032977829178</c:v>
                </c:pt>
                <c:pt idx="67">
                  <c:v>0.91924334076622893</c:v>
                </c:pt>
                <c:pt idx="68">
                  <c:v>0.94520070830044201</c:v>
                </c:pt>
                <c:pt idx="69">
                  <c:v>0.96406968088707423</c:v>
                </c:pt>
                <c:pt idx="70">
                  <c:v>0.97724986805182079</c:v>
                </c:pt>
                <c:pt idx="71">
                  <c:v>0.98609655248650141</c:v>
                </c:pt>
                <c:pt idx="72">
                  <c:v>0.99180246407540384</c:v>
                </c:pt>
                <c:pt idx="73">
                  <c:v>0.99533881197628127</c:v>
                </c:pt>
                <c:pt idx="74">
                  <c:v>0.99744486966957202</c:v>
                </c:pt>
                <c:pt idx="75">
                  <c:v>0.9986501019683699</c:v>
                </c:pt>
                <c:pt idx="76">
                  <c:v>0.99931286206208414</c:v>
                </c:pt>
                <c:pt idx="77">
                  <c:v>0.99966307073432314</c:v>
                </c:pt>
                <c:pt idx="78">
                  <c:v>0.99984089140984245</c:v>
                </c:pt>
                <c:pt idx="79">
                  <c:v>0.99992765195607491</c:v>
                </c:pt>
                <c:pt idx="80">
                  <c:v>0.99996832875816688</c:v>
                </c:pt>
                <c:pt idx="81">
                  <c:v>0.9999866542509841</c:v>
                </c:pt>
                <c:pt idx="82">
                  <c:v>0.99999458745609227</c:v>
                </c:pt>
                <c:pt idx="83">
                  <c:v>0.9999978875452975</c:v>
                </c:pt>
                <c:pt idx="84">
                  <c:v>0.99999920667184805</c:v>
                </c:pt>
                <c:pt idx="85">
                  <c:v>0.99999971334842808</c:v>
                </c:pt>
                <c:pt idx="86">
                  <c:v>0.99999990035573683</c:v>
                </c:pt>
                <c:pt idx="87">
                  <c:v>0.99999996667955149</c:v>
                </c:pt>
                <c:pt idx="88">
                  <c:v>0.99999998928240974</c:v>
                </c:pt>
                <c:pt idx="89">
                  <c:v>0.99999999668425399</c:v>
                </c:pt>
                <c:pt idx="90">
                  <c:v>0.9999999990134123</c:v>
                </c:pt>
                <c:pt idx="91">
                  <c:v>0.99999999971768416</c:v>
                </c:pt>
                <c:pt idx="92">
                  <c:v>0.99999999992231148</c:v>
                </c:pt>
                <c:pt idx="93">
                  <c:v>0.99999999997944211</c:v>
                </c:pt>
                <c:pt idx="94">
                  <c:v>0.99999999999476907</c:v>
                </c:pt>
                <c:pt idx="95">
                  <c:v>0.99999999999872013</c:v>
                </c:pt>
                <c:pt idx="96">
                  <c:v>0.99999999999969891</c:v>
                </c:pt>
                <c:pt idx="97">
                  <c:v>0.99999999999993194</c:v>
                </c:pt>
                <c:pt idx="98">
                  <c:v>0.99999999999998523</c:v>
                </c:pt>
                <c:pt idx="99">
                  <c:v>0.99999999999999689</c:v>
                </c:pt>
                <c:pt idx="100">
                  <c:v>0.99999999999999933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09-4144-A796-7DE7BFC6E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2262384"/>
        <c:axId val="452255184"/>
      </c:lineChart>
      <c:catAx>
        <c:axId val="45226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2255184"/>
        <c:crosses val="autoZero"/>
        <c:auto val="1"/>
        <c:lblAlgn val="ctr"/>
        <c:lblOffset val="100"/>
        <c:noMultiLvlLbl val="0"/>
      </c:catAx>
      <c:valAx>
        <c:axId val="45225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2262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346710</xdr:colOff>
      <xdr:row>1</xdr:row>
      <xdr:rowOff>160020</xdr:rowOff>
    </xdr:from>
    <xdr:to>
      <xdr:col>15</xdr:col>
      <xdr:colOff>224790</xdr:colOff>
      <xdr:row>13</xdr:row>
      <xdr:rowOff>160020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46E1C7-5D61-F44B-B8EE-8168963BA9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438150</xdr:colOff>
      <xdr:row>1</xdr:row>
      <xdr:rowOff>160020</xdr:rowOff>
    </xdr:from>
    <xdr:to>
      <xdr:col>22</xdr:col>
      <xdr:colOff>316230</xdr:colOff>
      <xdr:row>13</xdr:row>
      <xdr:rowOff>152400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E2C5CEF-A7C0-D710-6705-9BE0E26DC4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workbookViewId="0"/>
  </sheetViews>
  <sheetFormatPr defaultRowHeight="18.75" x14ac:dyDescent="0.4"/>
  <cols>
    <col min="1" max="1" width="8.75" customWidth="1"/>
    <col min="2" max="3" width="13" bestFit="1" customWidth="1"/>
    <col min="5" max="5" width="11.125" style="16" customWidth="1"/>
    <col min="6" max="6" width="8.875" customWidth="1"/>
  </cols>
  <sheetData>
    <row r="1" spans="1:8" ht="19.5" thickBot="1" x14ac:dyDescent="0.45">
      <c r="A1" s="1" t="s">
        <v>1</v>
      </c>
      <c r="B1" s="1" t="s">
        <v>23</v>
      </c>
      <c r="C1" s="1" t="s">
        <v>3</v>
      </c>
    </row>
    <row r="2" spans="1:8" ht="19.5" thickBot="1" x14ac:dyDescent="0.45">
      <c r="A2">
        <v>0</v>
      </c>
      <c r="B2">
        <f>_xlfn.NORM.DIST(A2,60,5,FALSE)</f>
        <v>4.2927674713261212E-33</v>
      </c>
      <c r="C2">
        <f>_xlfn.NORM.DIST(A2,60,5,TRUE)</f>
        <v>1.7764821120776537E-33</v>
      </c>
      <c r="E2" s="17" t="s">
        <v>8</v>
      </c>
      <c r="F2" s="15" t="s">
        <v>2</v>
      </c>
      <c r="G2" s="14" t="s">
        <v>0</v>
      </c>
    </row>
    <row r="3" spans="1:8" x14ac:dyDescent="0.4">
      <c r="A3">
        <v>1</v>
      </c>
      <c r="B3">
        <f t="shared" ref="B3:B66" si="0">_xlfn.NORM.DIST(A3,60,5,FALSE)</f>
        <v>4.6382935545122348E-32</v>
      </c>
      <c r="C3">
        <f t="shared" ref="C3:C66" si="1">_xlfn.NORM.DIST(A3,60,5,TRUE)</f>
        <v>1.9515572931695342E-32</v>
      </c>
      <c r="E3" s="18" t="s">
        <v>9</v>
      </c>
      <c r="F3" s="6">
        <f>_xlfn.NORM.DIST(60,60,5,TRUE)</f>
        <v>0.5</v>
      </c>
      <c r="G3" s="2"/>
    </row>
    <row r="4" spans="1:8" x14ac:dyDescent="0.4">
      <c r="A4">
        <v>2</v>
      </c>
      <c r="B4">
        <f t="shared" si="0"/>
        <v>4.8151222636786023E-31</v>
      </c>
      <c r="C4">
        <f t="shared" si="1"/>
        <v>2.0603912361587805E-31</v>
      </c>
      <c r="E4" s="19" t="s">
        <v>10</v>
      </c>
      <c r="F4" s="6">
        <f>1-_xlfn.NORM.DIST(60,60,5,TRUE)</f>
        <v>0.5</v>
      </c>
      <c r="G4" s="3"/>
    </row>
    <row r="5" spans="1:8" x14ac:dyDescent="0.4">
      <c r="A5">
        <v>3</v>
      </c>
      <c r="B5">
        <f t="shared" si="0"/>
        <v>4.8026908000170723E-30</v>
      </c>
      <c r="C5">
        <f t="shared" si="1"/>
        <v>2.0905954217385485E-30</v>
      </c>
      <c r="E5" s="20" t="s">
        <v>11</v>
      </c>
      <c r="F5" s="7">
        <f>_xlfn.NORM.DIST(55,60,5,TRUE)</f>
        <v>0.15865525393145699</v>
      </c>
      <c r="G5" s="4"/>
    </row>
    <row r="6" spans="1:8" x14ac:dyDescent="0.4">
      <c r="A6">
        <v>4</v>
      </c>
      <c r="B6">
        <f t="shared" si="0"/>
        <v>4.6024614176963103E-29</v>
      </c>
      <c r="C6">
        <f t="shared" si="1"/>
        <v>2.038667503544864E-29</v>
      </c>
      <c r="E6" s="21" t="s">
        <v>12</v>
      </c>
      <c r="F6" s="8">
        <f>1-_xlfn.NORM.DIST(65,60,5,TRUE)</f>
        <v>0.15865525393145696</v>
      </c>
      <c r="G6" s="3"/>
    </row>
    <row r="7" spans="1:8" x14ac:dyDescent="0.4">
      <c r="A7">
        <v>5</v>
      </c>
      <c r="B7">
        <f t="shared" si="0"/>
        <v>4.2376385070187066E-28</v>
      </c>
      <c r="C7">
        <f t="shared" si="1"/>
        <v>1.9106595744986622E-28</v>
      </c>
      <c r="E7" s="22" t="s">
        <v>13</v>
      </c>
      <c r="F7" s="7">
        <f>_xlfn.NORM.DIST(50,60,5,TRUE)</f>
        <v>2.2750131948179191E-2</v>
      </c>
      <c r="G7" s="4"/>
    </row>
    <row r="8" spans="1:8" x14ac:dyDescent="0.4">
      <c r="A8">
        <v>6</v>
      </c>
      <c r="B8">
        <f t="shared" si="0"/>
        <v>3.748744804683593E-27</v>
      </c>
      <c r="C8">
        <f t="shared" si="1"/>
        <v>1.7210178394797648E-27</v>
      </c>
      <c r="E8" s="23" t="s">
        <v>14</v>
      </c>
      <c r="F8" s="8">
        <f>1-_xlfn.NORM.DIST(70,60,5,TRUE)</f>
        <v>2.2750131948179209E-2</v>
      </c>
      <c r="G8" s="3"/>
    </row>
    <row r="9" spans="1:8" x14ac:dyDescent="0.4">
      <c r="A9">
        <v>7</v>
      </c>
      <c r="B9">
        <f t="shared" si="0"/>
        <v>3.1862222654019333E-26</v>
      </c>
      <c r="C9">
        <f t="shared" si="1"/>
        <v>1.4899011272964667E-26</v>
      </c>
      <c r="E9" s="24" t="s">
        <v>15</v>
      </c>
      <c r="F9" s="7">
        <f>_xlfn.NORM.DIST(45,60,5,TRUE)</f>
        <v>1.3498980316300933E-3</v>
      </c>
      <c r="G9" s="4"/>
    </row>
    <row r="10" spans="1:8" x14ac:dyDescent="0.4">
      <c r="A10">
        <v>8</v>
      </c>
      <c r="B10">
        <f t="shared" si="0"/>
        <v>2.6019232398478258E-25</v>
      </c>
      <c r="C10">
        <f t="shared" si="1"/>
        <v>1.2396659795840022E-25</v>
      </c>
      <c r="E10" s="25" t="s">
        <v>16</v>
      </c>
      <c r="F10" s="8">
        <f>1-_xlfn.NORM.DIST(75,60,5,TRUE)</f>
        <v>1.3498980316301035E-3</v>
      </c>
      <c r="G10" s="3"/>
    </row>
    <row r="11" spans="1:8" x14ac:dyDescent="0.4">
      <c r="A11">
        <v>9</v>
      </c>
      <c r="B11">
        <f t="shared" si="0"/>
        <v>2.0414611188612204E-24</v>
      </c>
      <c r="C11">
        <f t="shared" si="1"/>
        <v>9.9136251225599711E-25</v>
      </c>
      <c r="E11" s="26" t="s">
        <v>17</v>
      </c>
      <c r="F11" s="7">
        <f>_xlfn.NORM.DIST(40,60,5,TRUE)</f>
        <v>3.1671241833119857E-5</v>
      </c>
      <c r="G11" s="4"/>
    </row>
    <row r="12" spans="1:8" ht="19.5" thickBot="1" x14ac:dyDescent="0.45">
      <c r="A12">
        <v>10</v>
      </c>
      <c r="B12">
        <f t="shared" si="0"/>
        <v>1.5389197253412842E-23</v>
      </c>
      <c r="C12">
        <f t="shared" si="1"/>
        <v>7.6198530241604755E-24</v>
      </c>
      <c r="E12" s="27" t="s">
        <v>18</v>
      </c>
      <c r="F12" s="9">
        <f>1-_xlfn.NORM.DIST(80,60,5,TRUE)</f>
        <v>3.1671241833119979E-5</v>
      </c>
      <c r="G12" s="5"/>
    </row>
    <row r="13" spans="1:8" x14ac:dyDescent="0.4">
      <c r="A13">
        <v>11</v>
      </c>
      <c r="B13">
        <f t="shared" si="0"/>
        <v>1.1146000045441383E-22</v>
      </c>
      <c r="C13">
        <f t="shared" si="1"/>
        <v>5.6292823113765155E-23</v>
      </c>
      <c r="E13" s="28" t="s">
        <v>19</v>
      </c>
      <c r="F13" s="6"/>
      <c r="G13" s="2"/>
      <c r="H13" s="10" t="s">
        <v>4</v>
      </c>
    </row>
    <row r="14" spans="1:8" x14ac:dyDescent="0.4">
      <c r="A14">
        <v>12</v>
      </c>
      <c r="B14">
        <f t="shared" si="0"/>
        <v>7.7562238634939208E-22</v>
      </c>
      <c r="C14">
        <f t="shared" si="1"/>
        <v>3.9972212057262349E-22</v>
      </c>
      <c r="E14" s="29" t="s">
        <v>20</v>
      </c>
      <c r="F14" s="6"/>
      <c r="G14" s="2"/>
      <c r="H14" s="11" t="s">
        <v>5</v>
      </c>
    </row>
    <row r="15" spans="1:8" x14ac:dyDescent="0.4">
      <c r="A15">
        <v>13</v>
      </c>
      <c r="B15">
        <f t="shared" si="0"/>
        <v>5.1857294022007419E-21</v>
      </c>
      <c r="C15">
        <f t="shared" si="1"/>
        <v>2.728153571346088E-21</v>
      </c>
      <c r="E15" s="30" t="s">
        <v>21</v>
      </c>
      <c r="F15" s="6"/>
      <c r="G15" s="2"/>
      <c r="H15" s="12" t="s">
        <v>6</v>
      </c>
    </row>
    <row r="16" spans="1:8" ht="19.5" thickBot="1" x14ac:dyDescent="0.45">
      <c r="A16">
        <v>14</v>
      </c>
      <c r="B16">
        <f t="shared" si="0"/>
        <v>3.3311760647598577E-20</v>
      </c>
      <c r="C16">
        <f t="shared" si="1"/>
        <v>1.7897488120140534E-20</v>
      </c>
      <c r="E16" s="27" t="s">
        <v>22</v>
      </c>
      <c r="F16" s="9"/>
      <c r="G16" s="5"/>
      <c r="H16" s="13" t="s">
        <v>7</v>
      </c>
    </row>
    <row r="17" spans="1:3" x14ac:dyDescent="0.4">
      <c r="A17">
        <v>15</v>
      </c>
      <c r="B17">
        <f t="shared" si="0"/>
        <v>2.0559547143337832E-19</v>
      </c>
      <c r="C17">
        <f t="shared" si="1"/>
        <v>1.1285884059538324E-19</v>
      </c>
    </row>
    <row r="18" spans="1:3" x14ac:dyDescent="0.4">
      <c r="A18">
        <v>16</v>
      </c>
      <c r="B18">
        <f t="shared" si="0"/>
        <v>1.2191516259124836E-18</v>
      </c>
      <c r="C18">
        <f t="shared" si="1"/>
        <v>6.840807685935497E-19</v>
      </c>
    </row>
    <row r="19" spans="1:3" x14ac:dyDescent="0.4">
      <c r="A19">
        <v>17</v>
      </c>
      <c r="B19">
        <f t="shared" si="0"/>
        <v>6.9459254971324167E-18</v>
      </c>
      <c r="C19">
        <f t="shared" si="1"/>
        <v>3.9858049628481541E-18</v>
      </c>
    </row>
    <row r="20" spans="1:3" x14ac:dyDescent="0.4">
      <c r="A20">
        <v>18</v>
      </c>
      <c r="B20">
        <f t="shared" si="0"/>
        <v>3.8021630758159273E-17</v>
      </c>
      <c r="C20">
        <f t="shared" si="1"/>
        <v>2.2323931972880316E-17</v>
      </c>
    </row>
    <row r="21" spans="1:3" x14ac:dyDescent="0.4">
      <c r="A21">
        <v>19</v>
      </c>
      <c r="B21">
        <f t="shared" si="0"/>
        <v>1.999675749699436E-16</v>
      </c>
      <c r="C21">
        <f t="shared" si="1"/>
        <v>1.2019351542735733E-16</v>
      </c>
    </row>
    <row r="22" spans="1:3" x14ac:dyDescent="0.4">
      <c r="A22">
        <v>20</v>
      </c>
      <c r="B22">
        <f t="shared" si="0"/>
        <v>1.0104542167073785E-15</v>
      </c>
      <c r="C22">
        <f t="shared" si="1"/>
        <v>6.2209605742717375E-16</v>
      </c>
    </row>
    <row r="23" spans="1:3" x14ac:dyDescent="0.4">
      <c r="A23">
        <v>21</v>
      </c>
      <c r="B23">
        <f t="shared" si="0"/>
        <v>4.9057105713928646E-15</v>
      </c>
      <c r="C23">
        <f t="shared" si="1"/>
        <v>3.0953587719586676E-15</v>
      </c>
    </row>
    <row r="24" spans="1:3" x14ac:dyDescent="0.4">
      <c r="A24">
        <v>22</v>
      </c>
      <c r="B24">
        <f t="shared" si="0"/>
        <v>2.2883129803602738E-14</v>
      </c>
      <c r="C24">
        <f t="shared" si="1"/>
        <v>1.4806537490048066E-14</v>
      </c>
    </row>
    <row r="25" spans="1:3" x14ac:dyDescent="0.4">
      <c r="A25">
        <v>23</v>
      </c>
      <c r="B25">
        <f t="shared" si="0"/>
        <v>1.0255507273593326E-13</v>
      </c>
      <c r="C25">
        <f t="shared" si="1"/>
        <v>6.8092248906200181E-14</v>
      </c>
    </row>
    <row r="26" spans="1:3" x14ac:dyDescent="0.4">
      <c r="A26">
        <v>24</v>
      </c>
      <c r="B26">
        <f t="shared" si="0"/>
        <v>4.4159799262742782E-13</v>
      </c>
      <c r="C26">
        <f t="shared" si="1"/>
        <v>3.0106279811174208E-13</v>
      </c>
    </row>
    <row r="27" spans="1:3" x14ac:dyDescent="0.4">
      <c r="A27">
        <v>25</v>
      </c>
      <c r="B27">
        <f t="shared" si="0"/>
        <v>1.8269440816729187E-12</v>
      </c>
      <c r="C27">
        <f t="shared" si="1"/>
        <v>1.2798125438858352E-12</v>
      </c>
    </row>
    <row r="28" spans="1:3" x14ac:dyDescent="0.4">
      <c r="A28">
        <v>26</v>
      </c>
      <c r="B28">
        <f t="shared" si="0"/>
        <v>7.2619230035836012E-12</v>
      </c>
      <c r="C28">
        <f t="shared" si="1"/>
        <v>5.2309575441445819E-12</v>
      </c>
    </row>
    <row r="29" spans="1:3" x14ac:dyDescent="0.4">
      <c r="A29">
        <v>27</v>
      </c>
      <c r="B29">
        <f t="shared" si="0"/>
        <v>2.7733599883306343E-11</v>
      </c>
      <c r="C29">
        <f t="shared" si="1"/>
        <v>2.0557889093995238E-11</v>
      </c>
    </row>
    <row r="30" spans="1:3" x14ac:dyDescent="0.4">
      <c r="A30">
        <v>28</v>
      </c>
      <c r="B30">
        <f t="shared" si="0"/>
        <v>1.0176280563290078E-10</v>
      </c>
      <c r="C30">
        <f t="shared" si="1"/>
        <v>7.7688475817097679E-11</v>
      </c>
    </row>
    <row r="31" spans="1:3" x14ac:dyDescent="0.4">
      <c r="A31">
        <v>29</v>
      </c>
      <c r="B31">
        <f t="shared" si="0"/>
        <v>3.5875678159281587E-10</v>
      </c>
      <c r="C31">
        <f t="shared" si="1"/>
        <v>2.8231580370432672E-10</v>
      </c>
    </row>
    <row r="32" spans="1:3" x14ac:dyDescent="0.4">
      <c r="A32">
        <v>30</v>
      </c>
      <c r="B32">
        <f t="shared" si="0"/>
        <v>1.2151765699646572E-9</v>
      </c>
      <c r="C32">
        <f t="shared" si="1"/>
        <v>9.8658764503769437E-10</v>
      </c>
    </row>
    <row r="33" spans="1:3" x14ac:dyDescent="0.4">
      <c r="A33">
        <v>31</v>
      </c>
      <c r="B33">
        <f t="shared" si="0"/>
        <v>3.9546392812489344E-9</v>
      </c>
      <c r="C33">
        <f t="shared" si="1"/>
        <v>3.31574597832616E-9</v>
      </c>
    </row>
    <row r="34" spans="1:3" x14ac:dyDescent="0.4">
      <c r="A34">
        <v>32</v>
      </c>
      <c r="B34">
        <f t="shared" si="0"/>
        <v>1.2365241000331714E-8</v>
      </c>
      <c r="C34">
        <f t="shared" si="1"/>
        <v>1.0717590258310892E-8</v>
      </c>
    </row>
    <row r="35" spans="1:3" x14ac:dyDescent="0.4">
      <c r="A35">
        <v>33</v>
      </c>
      <c r="B35">
        <f t="shared" si="0"/>
        <v>3.7147236891105796E-8</v>
      </c>
      <c r="C35">
        <f t="shared" si="1"/>
        <v>3.3320448485428455E-8</v>
      </c>
    </row>
    <row r="36" spans="1:3" x14ac:dyDescent="0.4">
      <c r="A36">
        <v>34</v>
      </c>
      <c r="B36">
        <f t="shared" si="0"/>
        <v>1.0722070689395228E-7</v>
      </c>
      <c r="C36">
        <f t="shared" si="1"/>
        <v>9.9644263169334635E-8</v>
      </c>
    </row>
    <row r="37" spans="1:3" x14ac:dyDescent="0.4">
      <c r="A37">
        <v>35</v>
      </c>
      <c r="B37">
        <f t="shared" si="0"/>
        <v>2.9734390294685955E-7</v>
      </c>
      <c r="C37">
        <f t="shared" si="1"/>
        <v>2.8665157187919333E-7</v>
      </c>
    </row>
    <row r="38" spans="1:3" x14ac:dyDescent="0.4">
      <c r="A38">
        <v>36</v>
      </c>
      <c r="B38">
        <f t="shared" si="0"/>
        <v>7.922598182064151E-7</v>
      </c>
      <c r="C38">
        <f t="shared" si="1"/>
        <v>7.933281519755948E-7</v>
      </c>
    </row>
    <row r="39" spans="1:3" x14ac:dyDescent="0.4">
      <c r="A39">
        <v>37</v>
      </c>
      <c r="B39">
        <f t="shared" si="0"/>
        <v>2.0281704130973521E-6</v>
      </c>
      <c r="C39">
        <f t="shared" si="1"/>
        <v>2.1124547025028533E-6</v>
      </c>
    </row>
    <row r="40" spans="1:3" x14ac:dyDescent="0.4">
      <c r="A40">
        <v>38</v>
      </c>
      <c r="B40">
        <f t="shared" si="0"/>
        <v>4.9884942580107064E-6</v>
      </c>
      <c r="C40">
        <f t="shared" si="1"/>
        <v>5.4125439077038416E-6</v>
      </c>
    </row>
    <row r="41" spans="1:3" x14ac:dyDescent="0.4">
      <c r="A41">
        <v>39</v>
      </c>
      <c r="B41">
        <f t="shared" si="0"/>
        <v>1.1788613551307972E-5</v>
      </c>
      <c r="C41">
        <f t="shared" si="1"/>
        <v>1.3345749015906309E-5</v>
      </c>
    </row>
    <row r="42" spans="1:3" x14ac:dyDescent="0.4">
      <c r="A42">
        <v>40</v>
      </c>
      <c r="B42">
        <f t="shared" si="0"/>
        <v>2.6766045152977071E-5</v>
      </c>
      <c r="C42">
        <f t="shared" si="1"/>
        <v>3.1671241833119857E-5</v>
      </c>
    </row>
    <row r="43" spans="1:3" x14ac:dyDescent="0.4">
      <c r="A43">
        <v>41</v>
      </c>
      <c r="B43">
        <f t="shared" si="0"/>
        <v>5.8389385158292053E-5</v>
      </c>
      <c r="C43">
        <f t="shared" si="1"/>
        <v>7.234804392511999E-5</v>
      </c>
    </row>
    <row r="44" spans="1:3" x14ac:dyDescent="0.4">
      <c r="A44">
        <v>42</v>
      </c>
      <c r="B44">
        <f t="shared" si="0"/>
        <v>1.2238038602275437E-4</v>
      </c>
      <c r="C44">
        <f t="shared" si="1"/>
        <v>1.5910859015753364E-4</v>
      </c>
    </row>
    <row r="45" spans="1:3" x14ac:dyDescent="0.4">
      <c r="A45">
        <v>43</v>
      </c>
      <c r="B45">
        <f t="shared" si="0"/>
        <v>2.4644383369460396E-4</v>
      </c>
      <c r="C45">
        <f t="shared" si="1"/>
        <v>3.369292656768808E-4</v>
      </c>
    </row>
    <row r="46" spans="1:3" x14ac:dyDescent="0.4">
      <c r="A46">
        <v>44</v>
      </c>
      <c r="B46">
        <f t="shared" si="0"/>
        <v>4.768176402929681E-4</v>
      </c>
      <c r="C46">
        <f t="shared" si="1"/>
        <v>6.8713793791584719E-4</v>
      </c>
    </row>
    <row r="47" spans="1:3" x14ac:dyDescent="0.4">
      <c r="A47">
        <v>45</v>
      </c>
      <c r="B47">
        <f t="shared" si="0"/>
        <v>8.8636968238760153E-4</v>
      </c>
      <c r="C47">
        <f t="shared" si="1"/>
        <v>1.3498980316300933E-3</v>
      </c>
    </row>
    <row r="48" spans="1:3" x14ac:dyDescent="0.4">
      <c r="A48">
        <v>46</v>
      </c>
      <c r="B48">
        <f t="shared" si="0"/>
        <v>1.5830903165959939E-3</v>
      </c>
      <c r="C48">
        <f t="shared" si="1"/>
        <v>2.5551303304279312E-3</v>
      </c>
    </row>
    <row r="49" spans="1:3" x14ac:dyDescent="0.4">
      <c r="A49">
        <v>47</v>
      </c>
      <c r="B49">
        <f t="shared" si="0"/>
        <v>2.7165938467371225E-3</v>
      </c>
      <c r="C49">
        <f t="shared" si="1"/>
        <v>4.6611880237187476E-3</v>
      </c>
    </row>
    <row r="50" spans="1:3" x14ac:dyDescent="0.4">
      <c r="A50">
        <v>48</v>
      </c>
      <c r="B50">
        <f t="shared" si="0"/>
        <v>4.4789060589685804E-3</v>
      </c>
      <c r="C50">
        <f t="shared" si="1"/>
        <v>8.1975359245961311E-3</v>
      </c>
    </row>
    <row r="51" spans="1:3" x14ac:dyDescent="0.4">
      <c r="A51">
        <v>49</v>
      </c>
      <c r="B51">
        <f t="shared" si="0"/>
        <v>7.0949185692462842E-3</v>
      </c>
      <c r="C51">
        <f t="shared" si="1"/>
        <v>1.3903447513498597E-2</v>
      </c>
    </row>
    <row r="52" spans="1:3" x14ac:dyDescent="0.4">
      <c r="A52">
        <v>50</v>
      </c>
      <c r="B52">
        <f t="shared" si="0"/>
        <v>1.0798193302637612E-2</v>
      </c>
      <c r="C52">
        <f t="shared" si="1"/>
        <v>2.2750131948179191E-2</v>
      </c>
    </row>
    <row r="53" spans="1:3" x14ac:dyDescent="0.4">
      <c r="A53">
        <v>51</v>
      </c>
      <c r="B53">
        <f t="shared" si="0"/>
        <v>1.5790031660178828E-2</v>
      </c>
      <c r="C53">
        <f t="shared" si="1"/>
        <v>3.5930319112925789E-2</v>
      </c>
    </row>
    <row r="54" spans="1:3" x14ac:dyDescent="0.4">
      <c r="A54">
        <v>52</v>
      </c>
      <c r="B54">
        <f t="shared" si="0"/>
        <v>2.2184166935891109E-2</v>
      </c>
      <c r="C54">
        <f t="shared" si="1"/>
        <v>5.4799291699557967E-2</v>
      </c>
    </row>
    <row r="55" spans="1:3" x14ac:dyDescent="0.4">
      <c r="A55">
        <v>53</v>
      </c>
      <c r="B55">
        <f t="shared" si="0"/>
        <v>2.9945493127148972E-2</v>
      </c>
      <c r="C55">
        <f t="shared" si="1"/>
        <v>8.0756659233771053E-2</v>
      </c>
    </row>
    <row r="56" spans="1:3" x14ac:dyDescent="0.4">
      <c r="A56">
        <v>54</v>
      </c>
      <c r="B56">
        <f t="shared" si="0"/>
        <v>3.8837210996642592E-2</v>
      </c>
      <c r="C56">
        <f t="shared" si="1"/>
        <v>0.11506967022170828</v>
      </c>
    </row>
    <row r="57" spans="1:3" x14ac:dyDescent="0.4">
      <c r="A57">
        <v>55</v>
      </c>
      <c r="B57">
        <f t="shared" si="0"/>
        <v>4.8394144903828672E-2</v>
      </c>
      <c r="C57">
        <f t="shared" si="1"/>
        <v>0.15865525393145699</v>
      </c>
    </row>
    <row r="58" spans="1:3" x14ac:dyDescent="0.4">
      <c r="A58">
        <v>56</v>
      </c>
      <c r="B58">
        <f t="shared" si="0"/>
        <v>5.7938310552296549E-2</v>
      </c>
      <c r="C58">
        <f t="shared" si="1"/>
        <v>0.21185539858339661</v>
      </c>
    </row>
    <row r="59" spans="1:3" x14ac:dyDescent="0.4">
      <c r="A59">
        <v>57</v>
      </c>
      <c r="B59">
        <f t="shared" si="0"/>
        <v>6.6644920578359926E-2</v>
      </c>
      <c r="C59">
        <f t="shared" si="1"/>
        <v>0.27425311775007355</v>
      </c>
    </row>
    <row r="60" spans="1:3" x14ac:dyDescent="0.4">
      <c r="A60">
        <v>58</v>
      </c>
      <c r="B60">
        <f t="shared" si="0"/>
        <v>7.3654028060664664E-2</v>
      </c>
      <c r="C60">
        <f t="shared" si="1"/>
        <v>0.34457825838967576</v>
      </c>
    </row>
    <row r="61" spans="1:3" x14ac:dyDescent="0.4">
      <c r="A61">
        <v>59</v>
      </c>
      <c r="B61">
        <f t="shared" si="0"/>
        <v>7.8208538795091181E-2</v>
      </c>
      <c r="C61">
        <f t="shared" si="1"/>
        <v>0.42074029056089696</v>
      </c>
    </row>
    <row r="62" spans="1:3" x14ac:dyDescent="0.4">
      <c r="A62">
        <v>60</v>
      </c>
      <c r="B62">
        <f t="shared" si="0"/>
        <v>7.9788456080286549E-2</v>
      </c>
      <c r="C62">
        <f t="shared" si="1"/>
        <v>0.5</v>
      </c>
    </row>
    <row r="63" spans="1:3" x14ac:dyDescent="0.4">
      <c r="A63">
        <v>61</v>
      </c>
      <c r="B63">
        <f t="shared" si="0"/>
        <v>7.8208538795091181E-2</v>
      </c>
      <c r="C63">
        <f t="shared" si="1"/>
        <v>0.57925970943910299</v>
      </c>
    </row>
    <row r="64" spans="1:3" x14ac:dyDescent="0.4">
      <c r="A64">
        <v>62</v>
      </c>
      <c r="B64">
        <f t="shared" si="0"/>
        <v>7.3654028060664664E-2</v>
      </c>
      <c r="C64">
        <f t="shared" si="1"/>
        <v>0.65542174161032429</v>
      </c>
    </row>
    <row r="65" spans="1:3" x14ac:dyDescent="0.4">
      <c r="A65">
        <v>63</v>
      </c>
      <c r="B65">
        <f t="shared" si="0"/>
        <v>6.6644920578359926E-2</v>
      </c>
      <c r="C65">
        <f t="shared" si="1"/>
        <v>0.72574688224992645</v>
      </c>
    </row>
    <row r="66" spans="1:3" x14ac:dyDescent="0.4">
      <c r="A66">
        <v>64</v>
      </c>
      <c r="B66">
        <f t="shared" si="0"/>
        <v>5.7938310552296549E-2</v>
      </c>
      <c r="C66">
        <f t="shared" si="1"/>
        <v>0.78814460141660336</v>
      </c>
    </row>
    <row r="67" spans="1:3" x14ac:dyDescent="0.4">
      <c r="A67">
        <v>65</v>
      </c>
      <c r="B67">
        <f t="shared" ref="B67:B102" si="2">_xlfn.NORM.DIST(A67,60,5,FALSE)</f>
        <v>4.8394144903828672E-2</v>
      </c>
      <c r="C67">
        <f t="shared" ref="C67:C102" si="3">_xlfn.NORM.DIST(A67,60,5,TRUE)</f>
        <v>0.84134474606854304</v>
      </c>
    </row>
    <row r="68" spans="1:3" x14ac:dyDescent="0.4">
      <c r="A68">
        <v>66</v>
      </c>
      <c r="B68">
        <f t="shared" si="2"/>
        <v>3.8837210996642592E-2</v>
      </c>
      <c r="C68">
        <f t="shared" si="3"/>
        <v>0.88493032977829178</v>
      </c>
    </row>
    <row r="69" spans="1:3" x14ac:dyDescent="0.4">
      <c r="A69">
        <v>67</v>
      </c>
      <c r="B69">
        <f t="shared" si="2"/>
        <v>2.9945493127148972E-2</v>
      </c>
      <c r="C69">
        <f t="shared" si="3"/>
        <v>0.91924334076622893</v>
      </c>
    </row>
    <row r="70" spans="1:3" x14ac:dyDescent="0.4">
      <c r="A70">
        <v>68</v>
      </c>
      <c r="B70">
        <f t="shared" si="2"/>
        <v>2.2184166935891109E-2</v>
      </c>
      <c r="C70">
        <f t="shared" si="3"/>
        <v>0.94520070830044201</v>
      </c>
    </row>
    <row r="71" spans="1:3" x14ac:dyDescent="0.4">
      <c r="A71">
        <v>69</v>
      </c>
      <c r="B71">
        <f t="shared" si="2"/>
        <v>1.5790031660178828E-2</v>
      </c>
      <c r="C71">
        <f t="shared" si="3"/>
        <v>0.96406968088707423</v>
      </c>
    </row>
    <row r="72" spans="1:3" x14ac:dyDescent="0.4">
      <c r="A72">
        <v>70</v>
      </c>
      <c r="B72">
        <f t="shared" si="2"/>
        <v>1.0798193302637612E-2</v>
      </c>
      <c r="C72">
        <f t="shared" si="3"/>
        <v>0.97724986805182079</v>
      </c>
    </row>
    <row r="73" spans="1:3" x14ac:dyDescent="0.4">
      <c r="A73">
        <v>71</v>
      </c>
      <c r="B73">
        <f t="shared" si="2"/>
        <v>7.0949185692462842E-3</v>
      </c>
      <c r="C73">
        <f t="shared" si="3"/>
        <v>0.98609655248650141</v>
      </c>
    </row>
    <row r="74" spans="1:3" x14ac:dyDescent="0.4">
      <c r="A74">
        <v>72</v>
      </c>
      <c r="B74">
        <f t="shared" si="2"/>
        <v>4.4789060589685804E-3</v>
      </c>
      <c r="C74">
        <f t="shared" si="3"/>
        <v>0.99180246407540384</v>
      </c>
    </row>
    <row r="75" spans="1:3" x14ac:dyDescent="0.4">
      <c r="A75">
        <v>73</v>
      </c>
      <c r="B75">
        <f t="shared" si="2"/>
        <v>2.7165938467371225E-3</v>
      </c>
      <c r="C75">
        <f t="shared" si="3"/>
        <v>0.99533881197628127</v>
      </c>
    </row>
    <row r="76" spans="1:3" x14ac:dyDescent="0.4">
      <c r="A76">
        <v>74</v>
      </c>
      <c r="B76">
        <f t="shared" si="2"/>
        <v>1.5830903165959939E-3</v>
      </c>
      <c r="C76">
        <f t="shared" si="3"/>
        <v>0.99744486966957202</v>
      </c>
    </row>
    <row r="77" spans="1:3" x14ac:dyDescent="0.4">
      <c r="A77">
        <v>75</v>
      </c>
      <c r="B77">
        <f t="shared" si="2"/>
        <v>8.8636968238760153E-4</v>
      </c>
      <c r="C77">
        <f t="shared" si="3"/>
        <v>0.9986501019683699</v>
      </c>
    </row>
    <row r="78" spans="1:3" x14ac:dyDescent="0.4">
      <c r="A78">
        <v>76</v>
      </c>
      <c r="B78">
        <f t="shared" si="2"/>
        <v>4.768176402929681E-4</v>
      </c>
      <c r="C78">
        <f t="shared" si="3"/>
        <v>0.99931286206208414</v>
      </c>
    </row>
    <row r="79" spans="1:3" x14ac:dyDescent="0.4">
      <c r="A79">
        <v>77</v>
      </c>
      <c r="B79">
        <f t="shared" si="2"/>
        <v>2.4644383369460396E-4</v>
      </c>
      <c r="C79">
        <f t="shared" si="3"/>
        <v>0.99966307073432314</v>
      </c>
    </row>
    <row r="80" spans="1:3" x14ac:dyDescent="0.4">
      <c r="A80">
        <v>78</v>
      </c>
      <c r="B80">
        <f t="shared" si="2"/>
        <v>1.2238038602275437E-4</v>
      </c>
      <c r="C80">
        <f t="shared" si="3"/>
        <v>0.99984089140984245</v>
      </c>
    </row>
    <row r="81" spans="1:3" x14ac:dyDescent="0.4">
      <c r="A81">
        <v>79</v>
      </c>
      <c r="B81">
        <f t="shared" si="2"/>
        <v>5.8389385158292053E-5</v>
      </c>
      <c r="C81">
        <f t="shared" si="3"/>
        <v>0.99992765195607491</v>
      </c>
    </row>
    <row r="82" spans="1:3" x14ac:dyDescent="0.4">
      <c r="A82">
        <v>80</v>
      </c>
      <c r="B82">
        <f t="shared" si="2"/>
        <v>2.6766045152977071E-5</v>
      </c>
      <c r="C82">
        <f t="shared" si="3"/>
        <v>0.99996832875816688</v>
      </c>
    </row>
    <row r="83" spans="1:3" x14ac:dyDescent="0.4">
      <c r="A83">
        <v>81</v>
      </c>
      <c r="B83">
        <f t="shared" si="2"/>
        <v>1.1788613551307972E-5</v>
      </c>
      <c r="C83">
        <f t="shared" si="3"/>
        <v>0.9999866542509841</v>
      </c>
    </row>
    <row r="84" spans="1:3" x14ac:dyDescent="0.4">
      <c r="A84">
        <v>82</v>
      </c>
      <c r="B84">
        <f t="shared" si="2"/>
        <v>4.9884942580107064E-6</v>
      </c>
      <c r="C84">
        <f t="shared" si="3"/>
        <v>0.99999458745609227</v>
      </c>
    </row>
    <row r="85" spans="1:3" x14ac:dyDescent="0.4">
      <c r="A85">
        <v>83</v>
      </c>
      <c r="B85">
        <f t="shared" si="2"/>
        <v>2.0281704130973521E-6</v>
      </c>
      <c r="C85">
        <f t="shared" si="3"/>
        <v>0.9999978875452975</v>
      </c>
    </row>
    <row r="86" spans="1:3" x14ac:dyDescent="0.4">
      <c r="A86">
        <v>84</v>
      </c>
      <c r="B86">
        <f t="shared" si="2"/>
        <v>7.922598182064151E-7</v>
      </c>
      <c r="C86">
        <f t="shared" si="3"/>
        <v>0.99999920667184805</v>
      </c>
    </row>
    <row r="87" spans="1:3" x14ac:dyDescent="0.4">
      <c r="A87">
        <v>85</v>
      </c>
      <c r="B87">
        <f t="shared" si="2"/>
        <v>2.9734390294685955E-7</v>
      </c>
      <c r="C87">
        <f t="shared" si="3"/>
        <v>0.99999971334842808</v>
      </c>
    </row>
    <row r="88" spans="1:3" x14ac:dyDescent="0.4">
      <c r="A88">
        <v>86</v>
      </c>
      <c r="B88">
        <f t="shared" si="2"/>
        <v>1.0722070689395228E-7</v>
      </c>
      <c r="C88">
        <f t="shared" si="3"/>
        <v>0.99999990035573683</v>
      </c>
    </row>
    <row r="89" spans="1:3" x14ac:dyDescent="0.4">
      <c r="A89">
        <v>87</v>
      </c>
      <c r="B89">
        <f t="shared" si="2"/>
        <v>3.7147236891105796E-8</v>
      </c>
      <c r="C89">
        <f t="shared" si="3"/>
        <v>0.99999996667955149</v>
      </c>
    </row>
    <row r="90" spans="1:3" x14ac:dyDescent="0.4">
      <c r="A90">
        <v>88</v>
      </c>
      <c r="B90">
        <f t="shared" si="2"/>
        <v>1.2365241000331714E-8</v>
      </c>
      <c r="C90">
        <f t="shared" si="3"/>
        <v>0.99999998928240974</v>
      </c>
    </row>
    <row r="91" spans="1:3" x14ac:dyDescent="0.4">
      <c r="A91">
        <v>89</v>
      </c>
      <c r="B91">
        <f t="shared" si="2"/>
        <v>3.9546392812489344E-9</v>
      </c>
      <c r="C91">
        <f t="shared" si="3"/>
        <v>0.99999999668425399</v>
      </c>
    </row>
    <row r="92" spans="1:3" x14ac:dyDescent="0.4">
      <c r="A92">
        <v>90</v>
      </c>
      <c r="B92">
        <f t="shared" si="2"/>
        <v>1.2151765699646572E-9</v>
      </c>
      <c r="C92">
        <f t="shared" si="3"/>
        <v>0.9999999990134123</v>
      </c>
    </row>
    <row r="93" spans="1:3" x14ac:dyDescent="0.4">
      <c r="A93">
        <v>91</v>
      </c>
      <c r="B93">
        <f t="shared" si="2"/>
        <v>3.5875678159281587E-10</v>
      </c>
      <c r="C93">
        <f t="shared" si="3"/>
        <v>0.99999999971768416</v>
      </c>
    </row>
    <row r="94" spans="1:3" x14ac:dyDescent="0.4">
      <c r="A94">
        <v>92</v>
      </c>
      <c r="B94">
        <f t="shared" si="2"/>
        <v>1.0176280563290078E-10</v>
      </c>
      <c r="C94">
        <f t="shared" si="3"/>
        <v>0.99999999992231148</v>
      </c>
    </row>
    <row r="95" spans="1:3" x14ac:dyDescent="0.4">
      <c r="A95">
        <v>93</v>
      </c>
      <c r="B95">
        <f t="shared" si="2"/>
        <v>2.7733599883306343E-11</v>
      </c>
      <c r="C95">
        <f t="shared" si="3"/>
        <v>0.99999999997944211</v>
      </c>
    </row>
    <row r="96" spans="1:3" x14ac:dyDescent="0.4">
      <c r="A96">
        <v>94</v>
      </c>
      <c r="B96">
        <f t="shared" si="2"/>
        <v>7.2619230035836012E-12</v>
      </c>
      <c r="C96">
        <f t="shared" si="3"/>
        <v>0.99999999999476907</v>
      </c>
    </row>
    <row r="97" spans="1:3" x14ac:dyDescent="0.4">
      <c r="A97">
        <v>95</v>
      </c>
      <c r="B97">
        <f t="shared" si="2"/>
        <v>1.8269440816729187E-12</v>
      </c>
      <c r="C97">
        <f t="shared" si="3"/>
        <v>0.99999999999872013</v>
      </c>
    </row>
    <row r="98" spans="1:3" x14ac:dyDescent="0.4">
      <c r="A98">
        <v>96</v>
      </c>
      <c r="B98">
        <f t="shared" si="2"/>
        <v>4.4159799262742782E-13</v>
      </c>
      <c r="C98">
        <f t="shared" si="3"/>
        <v>0.99999999999969891</v>
      </c>
    </row>
    <row r="99" spans="1:3" x14ac:dyDescent="0.4">
      <c r="A99">
        <v>97</v>
      </c>
      <c r="B99">
        <f t="shared" si="2"/>
        <v>1.0255507273593326E-13</v>
      </c>
      <c r="C99">
        <f t="shared" si="3"/>
        <v>0.99999999999993194</v>
      </c>
    </row>
    <row r="100" spans="1:3" x14ac:dyDescent="0.4">
      <c r="A100">
        <v>98</v>
      </c>
      <c r="B100">
        <f t="shared" si="2"/>
        <v>2.2883129803602738E-14</v>
      </c>
      <c r="C100">
        <f t="shared" si="3"/>
        <v>0.99999999999998523</v>
      </c>
    </row>
    <row r="101" spans="1:3" x14ac:dyDescent="0.4">
      <c r="A101">
        <v>99</v>
      </c>
      <c r="B101">
        <f t="shared" si="2"/>
        <v>4.9057105713928646E-15</v>
      </c>
      <c r="C101">
        <f t="shared" si="3"/>
        <v>0.99999999999999689</v>
      </c>
    </row>
    <row r="102" spans="1:3" x14ac:dyDescent="0.4">
      <c r="A102">
        <v>100</v>
      </c>
      <c r="B102">
        <f t="shared" si="2"/>
        <v>1.0104542167073785E-15</v>
      </c>
      <c r="C102">
        <f t="shared" si="3"/>
        <v>0.99999999999999933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