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116909A5-729D-47A3-A5CC-715B062CA02D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3" i="1" l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2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C3" i="1"/>
  <c r="B3" i="1"/>
  <c r="C2" i="1"/>
  <c r="F16" i="1" l="1"/>
  <c r="F15" i="1"/>
  <c r="F14" i="1"/>
  <c r="F13" i="1"/>
  <c r="F12" i="1"/>
  <c r="F11" i="1"/>
  <c r="F10" i="1"/>
  <c r="F9" i="1"/>
  <c r="F8" i="1"/>
  <c r="F7" i="1"/>
  <c r="F5" i="1"/>
  <c r="F6" i="1"/>
  <c r="F4" i="1"/>
  <c r="F3" i="1"/>
</calcChain>
</file>

<file path=xl/sharedStrings.xml><?xml version="1.0" encoding="utf-8"?>
<sst xmlns="http://schemas.openxmlformats.org/spreadsheetml/2006/main" count="24" uniqueCount="24">
  <si>
    <t>区間</t>
    <rPh sb="0" eb="2">
      <t>クカン</t>
    </rPh>
    <phoneticPr fontId="1"/>
  </si>
  <si>
    <t>確率</t>
    <rPh sb="0" eb="2">
      <t>カクリツ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</si>
  <si>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</si>
  <si>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</si>
  <si>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</si>
  <si>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</si>
  <si>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標準正規分布</t>
    <rPh sb="0" eb="2">
      <t>ヒョウジュン</t>
    </rPh>
    <rPh sb="2" eb="6">
      <t>セイキブンプ</t>
    </rPh>
    <phoneticPr fontId="1"/>
  </si>
  <si>
    <t>累積分布関数</t>
    <rPh sb="0" eb="6">
      <t>ルイセキブンプカンスウ</t>
    </rPh>
    <phoneticPr fontId="1"/>
  </si>
  <si>
    <t>確率密度関数</t>
    <rPh sb="0" eb="6">
      <t>カクリツミツドカンスウ</t>
    </rPh>
    <phoneticPr fontId="1"/>
  </si>
  <si>
    <t>Z</t>
  </si>
  <si>
    <t>Z≦0</t>
  </si>
  <si>
    <t>Z≧0</t>
  </si>
  <si>
    <t>Z≦-1</t>
  </si>
  <si>
    <t>Z≧1</t>
  </si>
  <si>
    <t>Z≦-2</t>
  </si>
  <si>
    <t>Z≧2</t>
  </si>
  <si>
    <t>Z≦-3</t>
  </si>
  <si>
    <t>Z≧3</t>
  </si>
  <si>
    <t>Z≦-4</t>
  </si>
  <si>
    <t>Z≧4</t>
  </si>
  <si>
    <t>-1≦Z≦1</t>
  </si>
  <si>
    <t>-2≦Z≦2</t>
  </si>
  <si>
    <t>-3≦Z≦3</t>
  </si>
  <si>
    <t>-4≦Z≦4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</si>
</sst>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10" xfId="0" applyFont="1" applyBorder="1">
      <alignment vertical="center"/>
    </xf>
    <xf numFmtId="0" fontId="0" fillId="0" borderId="12" xfId="0" applyBorder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11" xfId="0" quotePrefix="1" applyFont="1" applyBorder="1" applyAlignment="1">
      <alignment vertical="center"/>
    </xf>
    <xf numFmtId="0" fontId="6" fillId="0" borderId="11" xfId="0" quotePrefix="1" applyFont="1" applyBorder="1" applyAlignment="1">
      <alignment vertical="center"/>
    </xf>
    <xf numFmtId="0" fontId="7" fillId="0" borderId="11" xfId="0" quotePrefix="1" applyFont="1" applyBorder="1" applyAlignment="1">
      <alignment vertical="center"/>
    </xf>
    <xf numFmtId="0" fontId="8" fillId="0" borderId="7" xfId="0" quotePrefix="1" applyFont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確率密度関数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-5</c:v>
                </c:pt>
                <c:pt idx="1">
                  <c:v>-4.9000000000000004</c:v>
                </c:pt>
                <c:pt idx="2">
                  <c:v>-4.8</c:v>
                </c:pt>
                <c:pt idx="3">
                  <c:v>-4.7</c:v>
                </c:pt>
                <c:pt idx="4">
                  <c:v>-4.5999999999999996</c:v>
                </c:pt>
                <c:pt idx="5">
                  <c:v>-4.5</c:v>
                </c:pt>
                <c:pt idx="6">
                  <c:v>-4.4000000000000004</c:v>
                </c:pt>
                <c:pt idx="7">
                  <c:v>-4.3</c:v>
                </c:pt>
                <c:pt idx="8">
                  <c:v>-4.2</c:v>
                </c:pt>
                <c:pt idx="9">
                  <c:v>-4.0999999999999996</c:v>
                </c:pt>
                <c:pt idx="10">
                  <c:v>-4</c:v>
                </c:pt>
                <c:pt idx="11">
                  <c:v>-3.9</c:v>
                </c:pt>
                <c:pt idx="12">
                  <c:v>-3.8</c:v>
                </c:pt>
                <c:pt idx="13">
                  <c:v>-3.7</c:v>
                </c:pt>
                <c:pt idx="14">
                  <c:v>-3.6</c:v>
                </c:pt>
                <c:pt idx="15">
                  <c:v>-3.5000000000000102</c:v>
                </c:pt>
                <c:pt idx="16">
                  <c:v>-3.4000000000000101</c:v>
                </c:pt>
                <c:pt idx="17">
                  <c:v>-3.30000000000001</c:v>
                </c:pt>
                <c:pt idx="18">
                  <c:v>-3.2000000000000099</c:v>
                </c:pt>
                <c:pt idx="19">
                  <c:v>-3.1000000000000099</c:v>
                </c:pt>
                <c:pt idx="20">
                  <c:v>-3.0000000000000102</c:v>
                </c:pt>
                <c:pt idx="21">
                  <c:v>-2.9000000000000101</c:v>
                </c:pt>
                <c:pt idx="22">
                  <c:v>-2.80000000000001</c:v>
                </c:pt>
                <c:pt idx="23">
                  <c:v>-2.7000000000000099</c:v>
                </c:pt>
                <c:pt idx="24">
                  <c:v>-2.6000000000000099</c:v>
                </c:pt>
                <c:pt idx="25">
                  <c:v>-2.5000000000000102</c:v>
                </c:pt>
                <c:pt idx="26">
                  <c:v>-2.4000000000000101</c:v>
                </c:pt>
                <c:pt idx="27">
                  <c:v>-2.30000000000001</c:v>
                </c:pt>
                <c:pt idx="28">
                  <c:v>-2.2000000000000099</c:v>
                </c:pt>
                <c:pt idx="29">
                  <c:v>-2.1000000000000099</c:v>
                </c:pt>
                <c:pt idx="30">
                  <c:v>-2.0000000000000102</c:v>
                </c:pt>
                <c:pt idx="31">
                  <c:v>-1.9000000000000099</c:v>
                </c:pt>
                <c:pt idx="32">
                  <c:v>-1.80000000000001</c:v>
                </c:pt>
                <c:pt idx="33">
                  <c:v>-1.7000000000000099</c:v>
                </c:pt>
                <c:pt idx="34">
                  <c:v>-1.6000000000000101</c:v>
                </c:pt>
                <c:pt idx="35">
                  <c:v>-1.50000000000001</c:v>
                </c:pt>
                <c:pt idx="36">
                  <c:v>-1.4000000000000099</c:v>
                </c:pt>
                <c:pt idx="37">
                  <c:v>-1.30000000000001</c:v>
                </c:pt>
                <c:pt idx="38">
                  <c:v>-1.2000000000000099</c:v>
                </c:pt>
                <c:pt idx="39">
                  <c:v>-1.1000000000000101</c:v>
                </c:pt>
                <c:pt idx="40">
                  <c:v>-1.00000000000001</c:v>
                </c:pt>
                <c:pt idx="41">
                  <c:v>-0.90000000000001001</c:v>
                </c:pt>
                <c:pt idx="42">
                  <c:v>-0.80000000000001004</c:v>
                </c:pt>
                <c:pt idx="43">
                  <c:v>-0.70000000000002005</c:v>
                </c:pt>
                <c:pt idx="44">
                  <c:v>-0.60000000000001996</c:v>
                </c:pt>
                <c:pt idx="45">
                  <c:v>-0.50000000000001998</c:v>
                </c:pt>
                <c:pt idx="46">
                  <c:v>-0.40000000000002001</c:v>
                </c:pt>
                <c:pt idx="47">
                  <c:v>-0.30000000000001997</c:v>
                </c:pt>
                <c:pt idx="48">
                  <c:v>-0.20000000000002</c:v>
                </c:pt>
                <c:pt idx="49">
                  <c:v>-0.10000000000002</c:v>
                </c:pt>
                <c:pt idx="50">
                  <c:v>0</c:v>
                </c:pt>
                <c:pt idx="51">
                  <c:v>9.9999999999980105E-2</c:v>
                </c:pt>
                <c:pt idx="52">
                  <c:v>0.19999999999998</c:v>
                </c:pt>
                <c:pt idx="53">
                  <c:v>0.29999999999998</c:v>
                </c:pt>
                <c:pt idx="54">
                  <c:v>0.39999999999997998</c:v>
                </c:pt>
                <c:pt idx="55">
                  <c:v>0.49999999999998002</c:v>
                </c:pt>
                <c:pt idx="56">
                  <c:v>0.59999999999997999</c:v>
                </c:pt>
                <c:pt idx="57">
                  <c:v>0.69999999999997997</c:v>
                </c:pt>
                <c:pt idx="58">
                  <c:v>0.79999999999997995</c:v>
                </c:pt>
                <c:pt idx="59">
                  <c:v>0.89999999999998004</c:v>
                </c:pt>
                <c:pt idx="60">
                  <c:v>0.99999999999998002</c:v>
                </c:pt>
                <c:pt idx="61">
                  <c:v>1.0999999999999801</c:v>
                </c:pt>
                <c:pt idx="62">
                  <c:v>1.19999999999998</c:v>
                </c:pt>
                <c:pt idx="63">
                  <c:v>1.2999999999999801</c:v>
                </c:pt>
                <c:pt idx="64">
                  <c:v>1.3999999999999799</c:v>
                </c:pt>
                <c:pt idx="65">
                  <c:v>1.49999999999998</c:v>
                </c:pt>
                <c:pt idx="66">
                  <c:v>1.5999999999999801</c:v>
                </c:pt>
                <c:pt idx="67">
                  <c:v>1.69999999999998</c:v>
                </c:pt>
                <c:pt idx="68">
                  <c:v>1.7999999999999801</c:v>
                </c:pt>
                <c:pt idx="69">
                  <c:v>1.8999999999999799</c:v>
                </c:pt>
                <c:pt idx="70">
                  <c:v>1.99999999999998</c:v>
                </c:pt>
                <c:pt idx="71">
                  <c:v>2.0999999999999699</c:v>
                </c:pt>
                <c:pt idx="72">
                  <c:v>2.19999999999997</c:v>
                </c:pt>
                <c:pt idx="73">
                  <c:v>2.2999999999999701</c:v>
                </c:pt>
                <c:pt idx="74">
                  <c:v>2.3999999999999702</c:v>
                </c:pt>
                <c:pt idx="75">
                  <c:v>2.4999999999999698</c:v>
                </c:pt>
                <c:pt idx="76">
                  <c:v>2.5999999999999699</c:v>
                </c:pt>
                <c:pt idx="77">
                  <c:v>2.69999999999997</c:v>
                </c:pt>
                <c:pt idx="78">
                  <c:v>2.7999999999999701</c:v>
                </c:pt>
                <c:pt idx="79">
                  <c:v>2.8999999999999702</c:v>
                </c:pt>
                <c:pt idx="80">
                  <c:v>2.9999999999999698</c:v>
                </c:pt>
                <c:pt idx="81">
                  <c:v>3.0999999999999699</c:v>
                </c:pt>
                <c:pt idx="82">
                  <c:v>3.19999999999997</c:v>
                </c:pt>
                <c:pt idx="83">
                  <c:v>3.2999999999999701</c:v>
                </c:pt>
                <c:pt idx="84">
                  <c:v>3.3999999999999702</c:v>
                </c:pt>
                <c:pt idx="85">
                  <c:v>3.4999999999999698</c:v>
                </c:pt>
                <c:pt idx="86">
                  <c:v>3.5999999999999699</c:v>
                </c:pt>
                <c:pt idx="87">
                  <c:v>3.69999999999997</c:v>
                </c:pt>
                <c:pt idx="88">
                  <c:v>3.7999999999999701</c:v>
                </c:pt>
                <c:pt idx="89">
                  <c:v>3.8999999999999702</c:v>
                </c:pt>
                <c:pt idx="90">
                  <c:v>3.9999999999999698</c:v>
                </c:pt>
                <c:pt idx="91">
                  <c:v>4.0999999999999703</c:v>
                </c:pt>
                <c:pt idx="92">
                  <c:v>4.19999999999997</c:v>
                </c:pt>
                <c:pt idx="93">
                  <c:v>4.2999999999999696</c:v>
                </c:pt>
                <c:pt idx="94">
                  <c:v>4.3999999999999702</c:v>
                </c:pt>
                <c:pt idx="95">
                  <c:v>4.4999999999999698</c:v>
                </c:pt>
                <c:pt idx="96">
                  <c:v>4.5999999999999703</c:v>
                </c:pt>
                <c:pt idx="97">
                  <c:v>4.69999999999997</c:v>
                </c:pt>
                <c:pt idx="98">
                  <c:v>4.7999999999999696</c:v>
                </c:pt>
                <c:pt idx="99">
                  <c:v>4.8999999999999604</c:v>
                </c:pt>
                <c:pt idx="100">
                  <c:v>4.99999999999996</c:v>
                </c:pt>
              </c:numCache>
            </c:numRef>
          </c:cat>
          <c:val>
            <c:numRef>
              <c:f>Sheet1!$B$2:$B$102</c:f>
              <c:numCache>
                <c:formatCode>General</c:formatCode>
                <c:ptCount val="101"/>
                <c:pt idx="0">
                  <c:v>1.4867195147342977E-6</c:v>
                </c:pt>
                <c:pt idx="1">
                  <c:v>2.4389607458933522E-6</c:v>
                </c:pt>
                <c:pt idx="2">
                  <c:v>3.9612990910320753E-6</c:v>
                </c:pt>
                <c:pt idx="3">
                  <c:v>6.3698251788670899E-6</c:v>
                </c:pt>
                <c:pt idx="4">
                  <c:v>1.0140852065486758E-5</c:v>
                </c:pt>
                <c:pt idx="5">
                  <c:v>1.5983741106905475E-5</c:v>
                </c:pt>
                <c:pt idx="6">
                  <c:v>2.4942471290053535E-5</c:v>
                </c:pt>
                <c:pt idx="7">
                  <c:v>3.8535196742087129E-5</c:v>
                </c:pt>
                <c:pt idx="8">
                  <c:v>5.8943067756539855E-5</c:v>
                </c:pt>
                <c:pt idx="9">
                  <c:v>8.9261657177132928E-5</c:v>
                </c:pt>
                <c:pt idx="10">
                  <c:v>1.3383022576488537E-4</c:v>
                </c:pt>
                <c:pt idx="11">
                  <c:v>1.9865547139277272E-4</c:v>
                </c:pt>
                <c:pt idx="12">
                  <c:v>2.9194692579146027E-4</c:v>
                </c:pt>
                <c:pt idx="13">
                  <c:v>4.2478027055075143E-4</c:v>
                </c:pt>
                <c:pt idx="14">
                  <c:v>6.119019301137719E-4</c:v>
                </c:pt>
                <c:pt idx="15">
                  <c:v>8.7268269504572915E-4</c:v>
                </c:pt>
                <c:pt idx="16">
                  <c:v>1.2322191684729772E-3</c:v>
                </c:pt>
                <c:pt idx="17">
                  <c:v>1.7225689390536229E-3</c:v>
                </c:pt>
                <c:pt idx="18">
                  <c:v>2.3840882014647662E-3</c:v>
                </c:pt>
                <c:pt idx="19">
                  <c:v>3.2668190561998202E-3</c:v>
                </c:pt>
                <c:pt idx="20">
                  <c:v>4.431848411937874E-3</c:v>
                </c:pt>
                <c:pt idx="21">
                  <c:v>5.9525324197756795E-3</c:v>
                </c:pt>
                <c:pt idx="22">
                  <c:v>7.915451582979743E-3</c:v>
                </c:pt>
                <c:pt idx="23">
                  <c:v>1.0420934814422318E-2</c:v>
                </c:pt>
                <c:pt idx="24">
                  <c:v>1.3582969233685271E-2</c:v>
                </c:pt>
                <c:pt idx="25">
                  <c:v>1.7528300493568086E-2</c:v>
                </c:pt>
                <c:pt idx="26">
                  <c:v>2.2394530294842355E-2</c:v>
                </c:pt>
                <c:pt idx="27">
                  <c:v>2.8327037741600516E-2</c:v>
                </c:pt>
                <c:pt idx="28">
                  <c:v>3.5474592846230668E-2</c:v>
                </c:pt>
                <c:pt idx="29">
                  <c:v>4.3983595980426296E-2</c:v>
                </c:pt>
                <c:pt idx="30">
                  <c:v>5.3990966513186953E-2</c:v>
                </c:pt>
                <c:pt idx="31">
                  <c:v>6.561581477467536E-2</c:v>
                </c:pt>
                <c:pt idx="32">
                  <c:v>7.8950158300892734E-2</c:v>
                </c:pt>
                <c:pt idx="33">
                  <c:v>9.4049077376885337E-2</c:v>
                </c:pt>
                <c:pt idx="34">
                  <c:v>0.11092083467945377</c:v>
                </c:pt>
                <c:pt idx="35">
                  <c:v>0.1295175956658898</c:v>
                </c:pt>
                <c:pt idx="36">
                  <c:v>0.1497274656357428</c:v>
                </c:pt>
                <c:pt idx="37">
                  <c:v>0.17136859204780513</c:v>
                </c:pt>
                <c:pt idx="38">
                  <c:v>0.19418605498321065</c:v>
                </c:pt>
                <c:pt idx="39">
                  <c:v>0.21785217703254814</c:v>
                </c:pt>
                <c:pt idx="40">
                  <c:v>0.24197072451914092</c:v>
                </c:pt>
                <c:pt idx="41">
                  <c:v>0.26608524989875243</c:v>
                </c:pt>
                <c:pt idx="42">
                  <c:v>0.2896915527614804</c:v>
                </c:pt>
                <c:pt idx="43">
                  <c:v>0.31225393336675689</c:v>
                </c:pt>
                <c:pt idx="44">
                  <c:v>0.33322460289179567</c:v>
                </c:pt>
                <c:pt idx="45">
                  <c:v>0.35206532676429597</c:v>
                </c:pt>
                <c:pt idx="46">
                  <c:v>0.36827014030332039</c:v>
                </c:pt>
                <c:pt idx="47">
                  <c:v>0.38138781546052181</c:v>
                </c:pt>
                <c:pt idx="48">
                  <c:v>0.39104269397545433</c:v>
                </c:pt>
                <c:pt idx="49">
                  <c:v>0.39695254747701098</c:v>
                </c:pt>
                <c:pt idx="50">
                  <c:v>0.3989422804014327</c:v>
                </c:pt>
                <c:pt idx="51">
                  <c:v>0.39695254747701259</c:v>
                </c:pt>
                <c:pt idx="52">
                  <c:v>0.39104269397545749</c:v>
                </c:pt>
                <c:pt idx="53">
                  <c:v>0.38138781546052641</c:v>
                </c:pt>
                <c:pt idx="54">
                  <c:v>0.36827014030332628</c:v>
                </c:pt>
                <c:pt idx="55">
                  <c:v>0.35206532676430302</c:v>
                </c:pt>
                <c:pt idx="56">
                  <c:v>0.33322460289180361</c:v>
                </c:pt>
                <c:pt idx="57">
                  <c:v>0.31225393336676566</c:v>
                </c:pt>
                <c:pt idx="58">
                  <c:v>0.28969155276148739</c:v>
                </c:pt>
                <c:pt idx="59">
                  <c:v>0.26608524989875959</c:v>
                </c:pt>
                <c:pt idx="60">
                  <c:v>0.24197072451914819</c:v>
                </c:pt>
                <c:pt idx="61">
                  <c:v>0.21785217703255533</c:v>
                </c:pt>
                <c:pt idx="62">
                  <c:v>0.19418605498321762</c:v>
                </c:pt>
                <c:pt idx="63">
                  <c:v>0.1713685920478118</c:v>
                </c:pt>
                <c:pt idx="64">
                  <c:v>0.14972746563574907</c:v>
                </c:pt>
                <c:pt idx="65">
                  <c:v>0.1295175956658956</c:v>
                </c:pt>
                <c:pt idx="66">
                  <c:v>0.11092083467945908</c:v>
                </c:pt>
                <c:pt idx="67">
                  <c:v>9.4049077376890139E-2</c:v>
                </c:pt>
                <c:pt idx="68">
                  <c:v>7.8950158300896994E-2</c:v>
                </c:pt>
                <c:pt idx="69">
                  <c:v>6.5615814774679093E-2</c:v>
                </c:pt>
                <c:pt idx="70">
                  <c:v>5.3990966513190221E-2</c:v>
                </c:pt>
                <c:pt idx="71">
                  <c:v>4.3983595980429988E-2</c:v>
                </c:pt>
                <c:pt idx="72">
                  <c:v>3.5474592846233791E-2</c:v>
                </c:pt>
                <c:pt idx="73">
                  <c:v>2.8327037741603125E-2</c:v>
                </c:pt>
                <c:pt idx="74">
                  <c:v>2.2394530294844502E-2</c:v>
                </c:pt>
                <c:pt idx="75">
                  <c:v>1.7528300493569862E-2</c:v>
                </c:pt>
                <c:pt idx="76">
                  <c:v>1.3582969233686681E-2</c:v>
                </c:pt>
                <c:pt idx="77">
                  <c:v>1.0420934814423442E-2</c:v>
                </c:pt>
                <c:pt idx="78">
                  <c:v>7.9154515829806277E-3</c:v>
                </c:pt>
                <c:pt idx="79">
                  <c:v>5.9525324197763725E-3</c:v>
                </c:pt>
                <c:pt idx="80">
                  <c:v>4.4318484119384082E-3</c:v>
                </c:pt>
                <c:pt idx="81">
                  <c:v>3.2668190562002266E-3</c:v>
                </c:pt>
                <c:pt idx="82">
                  <c:v>2.3840882014650711E-3</c:v>
                </c:pt>
                <c:pt idx="83">
                  <c:v>1.722568939053851E-3</c:v>
                </c:pt>
                <c:pt idx="84">
                  <c:v>1.2322191684731446E-3</c:v>
                </c:pt>
                <c:pt idx="85">
                  <c:v>8.7268269504585231E-4</c:v>
                </c:pt>
                <c:pt idx="86">
                  <c:v>6.1190193011383879E-4</c:v>
                </c:pt>
                <c:pt idx="87">
                  <c:v>4.2478027055079903E-4</c:v>
                </c:pt>
                <c:pt idx="88">
                  <c:v>2.9194692579149345E-4</c:v>
                </c:pt>
                <c:pt idx="89">
                  <c:v>1.9865547139279581E-4</c:v>
                </c:pt>
                <c:pt idx="90">
                  <c:v>1.3383022576490152E-4</c:v>
                </c:pt>
                <c:pt idx="91">
                  <c:v>8.9261657177143702E-5</c:v>
                </c:pt>
                <c:pt idx="92">
                  <c:v>5.8943067756547288E-5</c:v>
                </c:pt>
                <c:pt idx="93">
                  <c:v>3.8535196742092124E-5</c:v>
                </c:pt>
                <c:pt idx="94">
                  <c:v>2.4942471290056852E-5</c:v>
                </c:pt>
                <c:pt idx="95">
                  <c:v>1.5983741106907633E-5</c:v>
                </c:pt>
                <c:pt idx="96">
                  <c:v>1.0140852065488129E-5</c:v>
                </c:pt>
                <c:pt idx="97">
                  <c:v>6.3698251788679954E-6</c:v>
                </c:pt>
                <c:pt idx="98">
                  <c:v>3.961299091032653E-6</c:v>
                </c:pt>
                <c:pt idx="99">
                  <c:v>2.4389607458938333E-6</c:v>
                </c:pt>
                <c:pt idx="100">
                  <c:v>1.4867195147345937E-6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3E-496F-A619-35AB10975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5924016"/>
        <c:axId val="955923056"/>
      </c:lineChart>
      <c:catAx>
        <c:axId val="95592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5923056"/>
        <c:crosses val="autoZero"/>
        <c:auto val="1"/>
        <c:lblAlgn val="ctr"/>
        <c:lblOffset val="100"/>
        <c:noMultiLvlLbl val="0"/>
      </c:catAx>
      <c:valAx>
        <c:axId val="95592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5924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累積分布関数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-5</c:v>
                </c:pt>
                <c:pt idx="1">
                  <c:v>-4.9000000000000004</c:v>
                </c:pt>
                <c:pt idx="2">
                  <c:v>-4.8</c:v>
                </c:pt>
                <c:pt idx="3">
                  <c:v>-4.7</c:v>
                </c:pt>
                <c:pt idx="4">
                  <c:v>-4.5999999999999996</c:v>
                </c:pt>
                <c:pt idx="5">
                  <c:v>-4.5</c:v>
                </c:pt>
                <c:pt idx="6">
                  <c:v>-4.4000000000000004</c:v>
                </c:pt>
                <c:pt idx="7">
                  <c:v>-4.3</c:v>
                </c:pt>
                <c:pt idx="8">
                  <c:v>-4.2</c:v>
                </c:pt>
                <c:pt idx="9">
                  <c:v>-4.0999999999999996</c:v>
                </c:pt>
                <c:pt idx="10">
                  <c:v>-4</c:v>
                </c:pt>
                <c:pt idx="11">
                  <c:v>-3.9</c:v>
                </c:pt>
                <c:pt idx="12">
                  <c:v>-3.8</c:v>
                </c:pt>
                <c:pt idx="13">
                  <c:v>-3.7</c:v>
                </c:pt>
                <c:pt idx="14">
                  <c:v>-3.6</c:v>
                </c:pt>
                <c:pt idx="15">
                  <c:v>-3.5000000000000102</c:v>
                </c:pt>
                <c:pt idx="16">
                  <c:v>-3.4000000000000101</c:v>
                </c:pt>
                <c:pt idx="17">
                  <c:v>-3.30000000000001</c:v>
                </c:pt>
                <c:pt idx="18">
                  <c:v>-3.2000000000000099</c:v>
                </c:pt>
                <c:pt idx="19">
                  <c:v>-3.1000000000000099</c:v>
                </c:pt>
                <c:pt idx="20">
                  <c:v>-3.0000000000000102</c:v>
                </c:pt>
                <c:pt idx="21">
                  <c:v>-2.9000000000000101</c:v>
                </c:pt>
                <c:pt idx="22">
                  <c:v>-2.80000000000001</c:v>
                </c:pt>
                <c:pt idx="23">
                  <c:v>-2.7000000000000099</c:v>
                </c:pt>
                <c:pt idx="24">
                  <c:v>-2.6000000000000099</c:v>
                </c:pt>
                <c:pt idx="25">
                  <c:v>-2.5000000000000102</c:v>
                </c:pt>
                <c:pt idx="26">
                  <c:v>-2.4000000000000101</c:v>
                </c:pt>
                <c:pt idx="27">
                  <c:v>-2.30000000000001</c:v>
                </c:pt>
                <c:pt idx="28">
                  <c:v>-2.2000000000000099</c:v>
                </c:pt>
                <c:pt idx="29">
                  <c:v>-2.1000000000000099</c:v>
                </c:pt>
                <c:pt idx="30">
                  <c:v>-2.0000000000000102</c:v>
                </c:pt>
                <c:pt idx="31">
                  <c:v>-1.9000000000000099</c:v>
                </c:pt>
                <c:pt idx="32">
                  <c:v>-1.80000000000001</c:v>
                </c:pt>
                <c:pt idx="33">
                  <c:v>-1.7000000000000099</c:v>
                </c:pt>
                <c:pt idx="34">
                  <c:v>-1.6000000000000101</c:v>
                </c:pt>
                <c:pt idx="35">
                  <c:v>-1.50000000000001</c:v>
                </c:pt>
                <c:pt idx="36">
                  <c:v>-1.4000000000000099</c:v>
                </c:pt>
                <c:pt idx="37">
                  <c:v>-1.30000000000001</c:v>
                </c:pt>
                <c:pt idx="38">
                  <c:v>-1.2000000000000099</c:v>
                </c:pt>
                <c:pt idx="39">
                  <c:v>-1.1000000000000101</c:v>
                </c:pt>
                <c:pt idx="40">
                  <c:v>-1.00000000000001</c:v>
                </c:pt>
                <c:pt idx="41">
                  <c:v>-0.90000000000001001</c:v>
                </c:pt>
                <c:pt idx="42">
                  <c:v>-0.80000000000001004</c:v>
                </c:pt>
                <c:pt idx="43">
                  <c:v>-0.70000000000002005</c:v>
                </c:pt>
                <c:pt idx="44">
                  <c:v>-0.60000000000001996</c:v>
                </c:pt>
                <c:pt idx="45">
                  <c:v>-0.50000000000001998</c:v>
                </c:pt>
                <c:pt idx="46">
                  <c:v>-0.40000000000002001</c:v>
                </c:pt>
                <c:pt idx="47">
                  <c:v>-0.30000000000001997</c:v>
                </c:pt>
                <c:pt idx="48">
                  <c:v>-0.20000000000002</c:v>
                </c:pt>
                <c:pt idx="49">
                  <c:v>-0.10000000000002</c:v>
                </c:pt>
                <c:pt idx="50">
                  <c:v>0</c:v>
                </c:pt>
                <c:pt idx="51">
                  <c:v>9.9999999999980105E-2</c:v>
                </c:pt>
                <c:pt idx="52">
                  <c:v>0.19999999999998</c:v>
                </c:pt>
                <c:pt idx="53">
                  <c:v>0.29999999999998</c:v>
                </c:pt>
                <c:pt idx="54">
                  <c:v>0.39999999999997998</c:v>
                </c:pt>
                <c:pt idx="55">
                  <c:v>0.49999999999998002</c:v>
                </c:pt>
                <c:pt idx="56">
                  <c:v>0.59999999999997999</c:v>
                </c:pt>
                <c:pt idx="57">
                  <c:v>0.69999999999997997</c:v>
                </c:pt>
                <c:pt idx="58">
                  <c:v>0.79999999999997995</c:v>
                </c:pt>
                <c:pt idx="59">
                  <c:v>0.89999999999998004</c:v>
                </c:pt>
                <c:pt idx="60">
                  <c:v>0.99999999999998002</c:v>
                </c:pt>
                <c:pt idx="61">
                  <c:v>1.0999999999999801</c:v>
                </c:pt>
                <c:pt idx="62">
                  <c:v>1.19999999999998</c:v>
                </c:pt>
                <c:pt idx="63">
                  <c:v>1.2999999999999801</c:v>
                </c:pt>
                <c:pt idx="64">
                  <c:v>1.3999999999999799</c:v>
                </c:pt>
                <c:pt idx="65">
                  <c:v>1.49999999999998</c:v>
                </c:pt>
                <c:pt idx="66">
                  <c:v>1.5999999999999801</c:v>
                </c:pt>
                <c:pt idx="67">
                  <c:v>1.69999999999998</c:v>
                </c:pt>
                <c:pt idx="68">
                  <c:v>1.7999999999999801</c:v>
                </c:pt>
                <c:pt idx="69">
                  <c:v>1.8999999999999799</c:v>
                </c:pt>
                <c:pt idx="70">
                  <c:v>1.99999999999998</c:v>
                </c:pt>
                <c:pt idx="71">
                  <c:v>2.0999999999999699</c:v>
                </c:pt>
                <c:pt idx="72">
                  <c:v>2.19999999999997</c:v>
                </c:pt>
                <c:pt idx="73">
                  <c:v>2.2999999999999701</c:v>
                </c:pt>
                <c:pt idx="74">
                  <c:v>2.3999999999999702</c:v>
                </c:pt>
                <c:pt idx="75">
                  <c:v>2.4999999999999698</c:v>
                </c:pt>
                <c:pt idx="76">
                  <c:v>2.5999999999999699</c:v>
                </c:pt>
                <c:pt idx="77">
                  <c:v>2.69999999999997</c:v>
                </c:pt>
                <c:pt idx="78">
                  <c:v>2.7999999999999701</c:v>
                </c:pt>
                <c:pt idx="79">
                  <c:v>2.8999999999999702</c:v>
                </c:pt>
                <c:pt idx="80">
                  <c:v>2.9999999999999698</c:v>
                </c:pt>
                <c:pt idx="81">
                  <c:v>3.0999999999999699</c:v>
                </c:pt>
                <c:pt idx="82">
                  <c:v>3.19999999999997</c:v>
                </c:pt>
                <c:pt idx="83">
                  <c:v>3.2999999999999701</c:v>
                </c:pt>
                <c:pt idx="84">
                  <c:v>3.3999999999999702</c:v>
                </c:pt>
                <c:pt idx="85">
                  <c:v>3.4999999999999698</c:v>
                </c:pt>
                <c:pt idx="86">
                  <c:v>3.5999999999999699</c:v>
                </c:pt>
                <c:pt idx="87">
                  <c:v>3.69999999999997</c:v>
                </c:pt>
                <c:pt idx="88">
                  <c:v>3.7999999999999701</c:v>
                </c:pt>
                <c:pt idx="89">
                  <c:v>3.8999999999999702</c:v>
                </c:pt>
                <c:pt idx="90">
                  <c:v>3.9999999999999698</c:v>
                </c:pt>
                <c:pt idx="91">
                  <c:v>4.0999999999999703</c:v>
                </c:pt>
                <c:pt idx="92">
                  <c:v>4.19999999999997</c:v>
                </c:pt>
                <c:pt idx="93">
                  <c:v>4.2999999999999696</c:v>
                </c:pt>
                <c:pt idx="94">
                  <c:v>4.3999999999999702</c:v>
                </c:pt>
                <c:pt idx="95">
                  <c:v>4.4999999999999698</c:v>
                </c:pt>
                <c:pt idx="96">
                  <c:v>4.5999999999999703</c:v>
                </c:pt>
                <c:pt idx="97">
                  <c:v>4.69999999999997</c:v>
                </c:pt>
                <c:pt idx="98">
                  <c:v>4.7999999999999696</c:v>
                </c:pt>
                <c:pt idx="99">
                  <c:v>4.8999999999999604</c:v>
                </c:pt>
                <c:pt idx="100">
                  <c:v>4.99999999999996</c:v>
                </c:pt>
              </c:numCache>
            </c:numRef>
          </c:cat>
          <c:val>
            <c:numRef>
              <c:f>Sheet1!$C$2:$C$102</c:f>
              <c:numCache>
                <c:formatCode>General</c:formatCode>
                <c:ptCount val="101"/>
                <c:pt idx="0">
                  <c:v>2.8665157187919333E-7</c:v>
                </c:pt>
                <c:pt idx="1">
                  <c:v>4.7918327659031834E-7</c:v>
                </c:pt>
                <c:pt idx="2">
                  <c:v>7.933281519755948E-7</c:v>
                </c:pt>
                <c:pt idx="3">
                  <c:v>1.3008074539172773E-6</c:v>
                </c:pt>
                <c:pt idx="4">
                  <c:v>2.1124547025028533E-6</c:v>
                </c:pt>
                <c:pt idx="5">
                  <c:v>3.3976731247300535E-6</c:v>
                </c:pt>
                <c:pt idx="6">
                  <c:v>5.4125439077038416E-6</c:v>
                </c:pt>
                <c:pt idx="7">
                  <c:v>8.5399054709917942E-6</c:v>
                </c:pt>
                <c:pt idx="8">
                  <c:v>1.3345749015906309E-5</c:v>
                </c:pt>
                <c:pt idx="9">
                  <c:v>2.0657506912546714E-5</c:v>
                </c:pt>
                <c:pt idx="10">
                  <c:v>3.1671241833119857E-5</c:v>
                </c:pt>
                <c:pt idx="11">
                  <c:v>4.8096344017602614E-5</c:v>
                </c:pt>
                <c:pt idx="12">
                  <c:v>7.234804392511999E-5</c:v>
                </c:pt>
                <c:pt idx="13">
                  <c:v>1.0779973347738824E-4</c:v>
                </c:pt>
                <c:pt idx="14">
                  <c:v>1.5910859015753364E-4</c:v>
                </c:pt>
                <c:pt idx="15">
                  <c:v>2.3262907903551577E-4</c:v>
                </c:pt>
                <c:pt idx="16">
                  <c:v>3.3692926567686834E-4</c:v>
                </c:pt>
                <c:pt idx="17">
                  <c:v>4.834241423837595E-4</c:v>
                </c:pt>
                <c:pt idx="18">
                  <c:v>6.8713793791582453E-4</c:v>
                </c:pt>
                <c:pt idx="19">
                  <c:v>9.6760321321832314E-4</c:v>
                </c:pt>
                <c:pt idx="20">
                  <c:v>1.3498980316300484E-3</c:v>
                </c:pt>
                <c:pt idx="21">
                  <c:v>1.865813300383974E-3</c:v>
                </c:pt>
                <c:pt idx="22">
                  <c:v>2.5551303304278523E-3</c:v>
                </c:pt>
                <c:pt idx="23">
                  <c:v>3.4669738030405624E-3</c:v>
                </c:pt>
                <c:pt idx="24">
                  <c:v>4.6611880237186157E-3</c:v>
                </c:pt>
                <c:pt idx="25">
                  <c:v>6.2096653257759519E-3</c:v>
                </c:pt>
                <c:pt idx="26">
                  <c:v>8.1975359245958987E-3</c:v>
                </c:pt>
                <c:pt idx="27">
                  <c:v>1.0724110021675514E-2</c:v>
                </c:pt>
                <c:pt idx="28">
                  <c:v>1.3903447513498252E-2</c:v>
                </c:pt>
                <c:pt idx="29">
                  <c:v>1.7864420562816112E-2</c:v>
                </c:pt>
                <c:pt idx="30">
                  <c:v>2.2750131948178647E-2</c:v>
                </c:pt>
                <c:pt idx="31">
                  <c:v>2.8716559816001137E-2</c:v>
                </c:pt>
                <c:pt idx="32">
                  <c:v>3.5930319112924998E-2</c:v>
                </c:pt>
                <c:pt idx="33">
                  <c:v>4.4565462758542097E-2</c:v>
                </c:pt>
                <c:pt idx="34">
                  <c:v>5.479929169955685E-2</c:v>
                </c:pt>
                <c:pt idx="35">
                  <c:v>6.6807201268856753E-2</c:v>
                </c:pt>
                <c:pt idx="36">
                  <c:v>8.0756659233769554E-2</c:v>
                </c:pt>
                <c:pt idx="37">
                  <c:v>9.6800484585608582E-2</c:v>
                </c:pt>
                <c:pt idx="38">
                  <c:v>0.11506967022170632</c:v>
                </c:pt>
                <c:pt idx="39">
                  <c:v>0.13566606094638042</c:v>
                </c:pt>
                <c:pt idx="40">
                  <c:v>0.15865525393145458</c:v>
                </c:pt>
                <c:pt idx="41">
                  <c:v>0.18406012534675684</c:v>
                </c:pt>
                <c:pt idx="42">
                  <c:v>0.21185539858339378</c:v>
                </c:pt>
                <c:pt idx="43">
                  <c:v>0.24196365222306665</c:v>
                </c:pt>
                <c:pt idx="44">
                  <c:v>0.27425311775006689</c:v>
                </c:pt>
                <c:pt idx="45">
                  <c:v>0.30853753872597978</c:v>
                </c:pt>
                <c:pt idx="46">
                  <c:v>0.34457825838966843</c:v>
                </c:pt>
                <c:pt idx="47">
                  <c:v>0.38208857781103972</c:v>
                </c:pt>
                <c:pt idx="48">
                  <c:v>0.42074029056088913</c:v>
                </c:pt>
                <c:pt idx="49">
                  <c:v>0.46017216272296307</c:v>
                </c:pt>
                <c:pt idx="50">
                  <c:v>0.5</c:v>
                </c:pt>
                <c:pt idx="51">
                  <c:v>0.53982783727702111</c:v>
                </c:pt>
                <c:pt idx="52">
                  <c:v>0.57925970943909522</c:v>
                </c:pt>
                <c:pt idx="53">
                  <c:v>0.61791142218894501</c:v>
                </c:pt>
                <c:pt idx="54">
                  <c:v>0.65542174161031674</c:v>
                </c:pt>
                <c:pt idx="55">
                  <c:v>0.69146246127400612</c:v>
                </c:pt>
                <c:pt idx="56">
                  <c:v>0.72574688224991979</c:v>
                </c:pt>
                <c:pt idx="57">
                  <c:v>0.75803634777692075</c:v>
                </c:pt>
                <c:pt idx="58">
                  <c:v>0.78814460141659759</c:v>
                </c:pt>
                <c:pt idx="59">
                  <c:v>0.81593987465323525</c:v>
                </c:pt>
                <c:pt idx="60">
                  <c:v>0.84134474606853815</c:v>
                </c:pt>
                <c:pt idx="61">
                  <c:v>0.864333939053613</c:v>
                </c:pt>
                <c:pt idx="62">
                  <c:v>0.88493032977828789</c:v>
                </c:pt>
                <c:pt idx="63">
                  <c:v>0.90319951541438626</c:v>
                </c:pt>
                <c:pt idx="64">
                  <c:v>0.91924334076622594</c:v>
                </c:pt>
                <c:pt idx="65">
                  <c:v>0.93319279873113936</c:v>
                </c:pt>
                <c:pt idx="66">
                  <c:v>0.94520070830043978</c:v>
                </c:pt>
                <c:pt idx="67">
                  <c:v>0.95543453724145511</c:v>
                </c:pt>
                <c:pt idx="68">
                  <c:v>0.96406968088707268</c:v>
                </c:pt>
                <c:pt idx="69">
                  <c:v>0.97128344018399693</c:v>
                </c:pt>
                <c:pt idx="70">
                  <c:v>0.97724986805181968</c:v>
                </c:pt>
                <c:pt idx="71">
                  <c:v>0.9821355794371821</c:v>
                </c:pt>
                <c:pt idx="72">
                  <c:v>0.9860965524865003</c:v>
                </c:pt>
                <c:pt idx="73">
                  <c:v>0.98927588997832339</c:v>
                </c:pt>
                <c:pt idx="74">
                  <c:v>0.99180246407540318</c:v>
                </c:pt>
                <c:pt idx="75">
                  <c:v>0.99379033467422329</c:v>
                </c:pt>
                <c:pt idx="76">
                  <c:v>0.99533881197628082</c:v>
                </c:pt>
                <c:pt idx="77">
                  <c:v>0.99653302619695905</c:v>
                </c:pt>
                <c:pt idx="78">
                  <c:v>0.9974448696695718</c:v>
                </c:pt>
                <c:pt idx="79">
                  <c:v>0.99813418669961573</c:v>
                </c:pt>
                <c:pt idx="80">
                  <c:v>0.99865010196836979</c:v>
                </c:pt>
                <c:pt idx="81">
                  <c:v>0.99903239678678157</c:v>
                </c:pt>
                <c:pt idx="82">
                  <c:v>0.99931286206208403</c:v>
                </c:pt>
                <c:pt idx="83">
                  <c:v>0.99951657585761622</c:v>
                </c:pt>
                <c:pt idx="84">
                  <c:v>0.99966307073432303</c:v>
                </c:pt>
                <c:pt idx="85">
                  <c:v>0.99976737092096446</c:v>
                </c:pt>
                <c:pt idx="86">
                  <c:v>0.99984089140984245</c:v>
                </c:pt>
                <c:pt idx="87">
                  <c:v>0.99989220026652259</c:v>
                </c:pt>
                <c:pt idx="88">
                  <c:v>0.99992765195607491</c:v>
                </c:pt>
                <c:pt idx="89">
                  <c:v>0.99995190365598241</c:v>
                </c:pt>
                <c:pt idx="90">
                  <c:v>0.99996832875816688</c:v>
                </c:pt>
                <c:pt idx="91">
                  <c:v>0.9999793424930874</c:v>
                </c:pt>
                <c:pt idx="92">
                  <c:v>0.9999866542509841</c:v>
                </c:pt>
                <c:pt idx="93">
                  <c:v>0.99999146009452899</c:v>
                </c:pt>
                <c:pt idx="94">
                  <c:v>0.99999458745609227</c:v>
                </c:pt>
                <c:pt idx="95">
                  <c:v>0.99999660232687526</c:v>
                </c:pt>
                <c:pt idx="96">
                  <c:v>0.9999978875452975</c:v>
                </c:pt>
                <c:pt idx="97">
                  <c:v>0.99999869919254614</c:v>
                </c:pt>
                <c:pt idx="98">
                  <c:v>0.99999920667184805</c:v>
                </c:pt>
                <c:pt idx="99">
                  <c:v>0.99999952081672339</c:v>
                </c:pt>
                <c:pt idx="100">
                  <c:v>0.99999971334842808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29-4ACD-AFB9-9D64CBB710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8193120"/>
        <c:axId val="958195520"/>
      </c:lineChart>
      <c:catAx>
        <c:axId val="95819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195520"/>
        <c:crosses val="autoZero"/>
        <c:auto val="1"/>
        <c:lblAlgn val="ctr"/>
        <c:lblOffset val="100"/>
        <c:noMultiLvlLbl val="0"/>
      </c:catAx>
      <c:valAx>
        <c:axId val="95819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193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308610</xdr:colOff>
      <xdr:row>2</xdr:row>
      <xdr:rowOff>53340</xdr:rowOff>
    </xdr:from>
    <xdr:to>
      <xdr:col>14</xdr:col>
      <xdr:colOff>186690</xdr:colOff>
      <xdr:row>14</xdr:row>
      <xdr:rowOff>45720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CDF1B7D-7B94-576D-CAF6-931A9B7D77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339090</xdr:colOff>
      <xdr:row>2</xdr:row>
      <xdr:rowOff>53340</xdr:rowOff>
    </xdr:from>
    <xdr:to>
      <xdr:col>21</xdr:col>
      <xdr:colOff>217170</xdr:colOff>
      <xdr:row>14</xdr:row>
      <xdr:rowOff>45720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A5C3270-E8F1-EF90-D50F-1984643DE3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G102"/>
  <sheetViews>
    <sheetView tabSelected="1" workbookViewId="0"/>
  </sheetViews>
  <sheetFormatPr defaultRowHeight="18.75" x14ac:dyDescent="0.4"/>
  <cols>
    <col min="1" max="1" width="8.75" customWidth="1"/>
    <col min="2" max="2" width="13" customWidth="1"/>
    <col min="3" max="3" width="13" bestFit="1" customWidth="1"/>
    <col min="5" max="5" width="10.125" style="28" customWidth="1"/>
    <col min="6" max="6" width="8.875" customWidth="1"/>
  </cols>
  <sheetData>
    <row r="1" spans="1:7" ht="19.5" thickBot="1" x14ac:dyDescent="0.45">
      <c r="A1" s="1" t="s">
        <v>9</v>
      </c>
      <c r="B1" s="1" t="s">
        <v>8</v>
      </c>
      <c r="C1" s="1" t="s">
        <v>7</v>
      </c>
      <c r="E1" s="12" t="s">
        <v>6</v>
      </c>
    </row>
    <row r="2" spans="1:7" ht="19.5" thickBot="1" x14ac:dyDescent="0.45">
      <c r="A2">
        <v>-5</v>
      </c>
      <c r="B2">
        <f>_xlfn.NORM.S.DIST(A2,FALSE)</f>
        <v>1.4867195147342977E-6</v>
      </c>
      <c r="C2">
        <f>_xlfn.NORM.S.DIST(A2,TRUE)</f>
        <v>2.8665157187919333E-7</v>
      </c>
      <c r="E2" s="13" t="s">
        <v>0</v>
      </c>
      <c r="F2" s="6" t="s">
        <v>1</v>
      </c>
    </row>
    <row r="3" spans="1:7" x14ac:dyDescent="0.4">
      <c r="A3">
        <v>-4.9000000000000004</v>
      </c>
      <c r="B3">
        <f t="shared" ref="B3:B52" si="0">_xlfn.NORM.S.DIST(A3,FALSE)</f>
        <v>2.4389607458933522E-6</v>
      </c>
      <c r="C3">
        <f t="shared" ref="C3:C52" si="1">_xlfn.NORM.S.DIST(A3,TRUE)</f>
        <v>4.7918327659031834E-7</v>
      </c>
      <c r="E3" s="14" t="s">
        <v>10</v>
      </c>
      <c r="F3" s="5">
        <f>_xlfn.NORM.S.DIST(0,TRUE)</f>
        <v>0.5</v>
      </c>
    </row>
    <row r="4" spans="1:7" x14ac:dyDescent="0.4">
      <c r="A4">
        <v>-4.8</v>
      </c>
      <c r="B4">
        <f t="shared" si="0"/>
        <v>3.9612990910320753E-6</v>
      </c>
      <c r="C4">
        <f t="shared" si="1"/>
        <v>7.933281519755948E-7</v>
      </c>
      <c r="E4" s="15" t="s">
        <v>11</v>
      </c>
      <c r="F4" s="2">
        <f>1-_xlfn.NORM.S.DIST(0,TRUE)</f>
        <v>0.5</v>
      </c>
    </row>
    <row r="5" spans="1:7" x14ac:dyDescent="0.4">
      <c r="A5">
        <v>-4.7</v>
      </c>
      <c r="B5">
        <f t="shared" si="0"/>
        <v>6.3698251788670899E-6</v>
      </c>
      <c r="C5">
        <f t="shared" si="1"/>
        <v>1.3008074539172773E-6</v>
      </c>
      <c r="E5" s="16" t="s">
        <v>12</v>
      </c>
      <c r="F5" s="3">
        <f>_xlfn.NORM.S.DIST(-1,TRUE)</f>
        <v>0.15865525393145699</v>
      </c>
    </row>
    <row r="6" spans="1:7" x14ac:dyDescent="0.4">
      <c r="A6">
        <v>-4.5999999999999996</v>
      </c>
      <c r="B6">
        <f t="shared" si="0"/>
        <v>1.0140852065486758E-5</v>
      </c>
      <c r="C6">
        <f t="shared" si="1"/>
        <v>2.1124547025028533E-6</v>
      </c>
      <c r="E6" s="17" t="s">
        <v>13</v>
      </c>
      <c r="F6" s="2">
        <f>1-_xlfn.NORM.S.DIST(1,TRUE)</f>
        <v>0.15865525393145696</v>
      </c>
    </row>
    <row r="7" spans="1:7" x14ac:dyDescent="0.4">
      <c r="A7">
        <v>-4.5</v>
      </c>
      <c r="B7">
        <f t="shared" si="0"/>
        <v>1.5983741106905475E-5</v>
      </c>
      <c r="C7">
        <f t="shared" si="1"/>
        <v>3.3976731247300535E-6</v>
      </c>
      <c r="E7" s="18" t="s">
        <v>14</v>
      </c>
      <c r="F7" s="3">
        <f>_xlfn.NORM.S.DIST(-2,TRUE)</f>
        <v>2.2750131948179191E-2</v>
      </c>
    </row>
    <row r="8" spans="1:7" x14ac:dyDescent="0.4">
      <c r="A8">
        <v>-4.4000000000000004</v>
      </c>
      <c r="B8">
        <f t="shared" si="0"/>
        <v>2.4942471290053535E-5</v>
      </c>
      <c r="C8">
        <f t="shared" si="1"/>
        <v>5.4125439077038416E-6</v>
      </c>
      <c r="E8" s="19" t="s">
        <v>15</v>
      </c>
      <c r="F8" s="2">
        <f>1-_xlfn.NORM.S.DIST(2,TRUE)</f>
        <v>2.2750131948179209E-2</v>
      </c>
    </row>
    <row r="9" spans="1:7" x14ac:dyDescent="0.4">
      <c r="A9">
        <v>-4.3</v>
      </c>
      <c r="B9">
        <f t="shared" si="0"/>
        <v>3.8535196742087129E-5</v>
      </c>
      <c r="C9">
        <f t="shared" si="1"/>
        <v>8.5399054709917942E-6</v>
      </c>
      <c r="E9" s="20" t="s">
        <v>16</v>
      </c>
      <c r="F9" s="3">
        <f>_xlfn.NORM.S.DIST(-3,TRUE)</f>
        <v>1.3498980316300933E-3</v>
      </c>
    </row>
    <row r="10" spans="1:7" x14ac:dyDescent="0.4">
      <c r="A10">
        <v>-4.2</v>
      </c>
      <c r="B10">
        <f t="shared" si="0"/>
        <v>5.8943067756539855E-5</v>
      </c>
      <c r="C10">
        <f t="shared" si="1"/>
        <v>1.3345749015906309E-5</v>
      </c>
      <c r="E10" s="21" t="s">
        <v>17</v>
      </c>
      <c r="F10" s="2">
        <f>1-_xlfn.NORM.S.DIST(3,TRUE)</f>
        <v>1.3498980316301035E-3</v>
      </c>
    </row>
    <row r="11" spans="1:7" x14ac:dyDescent="0.4">
      <c r="A11">
        <v>-4.0999999999999996</v>
      </c>
      <c r="B11">
        <f t="shared" si="0"/>
        <v>8.9261657177132928E-5</v>
      </c>
      <c r="C11">
        <f t="shared" si="1"/>
        <v>2.0657506912546714E-5</v>
      </c>
      <c r="E11" s="22" t="s">
        <v>18</v>
      </c>
      <c r="F11" s="3">
        <f>_xlfn.NORM.S.DIST(-4,TRUE)</f>
        <v>3.1671241833119857E-5</v>
      </c>
    </row>
    <row r="12" spans="1:7" ht="19.5" thickBot="1" x14ac:dyDescent="0.45">
      <c r="A12">
        <v>-4</v>
      </c>
      <c r="B12">
        <f t="shared" si="0"/>
        <v>1.3383022576488537E-4</v>
      </c>
      <c r="C12">
        <f t="shared" si="1"/>
        <v>3.1671241833119857E-5</v>
      </c>
      <c r="E12" s="23" t="s">
        <v>19</v>
      </c>
      <c r="F12" s="4">
        <f>1-_xlfn.NORM.S.DIST(4,TRUE)</f>
        <v>3.1671241833119979E-5</v>
      </c>
    </row>
    <row r="13" spans="1:7" x14ac:dyDescent="0.4">
      <c r="A13">
        <v>-3.9</v>
      </c>
      <c r="B13">
        <f t="shared" si="0"/>
        <v>1.9865547139277272E-4</v>
      </c>
      <c r="C13">
        <f t="shared" si="1"/>
        <v>4.8096344017602614E-5</v>
      </c>
      <c r="E13" s="24" t="s">
        <v>20</v>
      </c>
      <c r="F13" s="7">
        <f>_xlfn.NORM.S.DIST(1,TRUE)-_xlfn.NORM.S.DIST(-1,TRUE)</f>
        <v>0.68268949213708607</v>
      </c>
      <c r="G13" s="8" t="s">
        <v>2</v>
      </c>
    </row>
    <row r="14" spans="1:7" x14ac:dyDescent="0.4">
      <c r="A14">
        <v>-3.8</v>
      </c>
      <c r="B14">
        <f t="shared" si="0"/>
        <v>2.9194692579146027E-4</v>
      </c>
      <c r="C14">
        <f t="shared" si="1"/>
        <v>7.234804392511999E-5</v>
      </c>
      <c r="E14" s="25" t="s">
        <v>21</v>
      </c>
      <c r="F14" s="7">
        <f>_xlfn.NORM.S.DIST(2,TRUE)-_xlfn.NORM.S.DIST(-2,TRUE)</f>
        <v>0.95449973610364158</v>
      </c>
      <c r="G14" s="9" t="s">
        <v>3</v>
      </c>
    </row>
    <row r="15" spans="1:7" x14ac:dyDescent="0.4">
      <c r="A15">
        <v>-3.7</v>
      </c>
      <c r="B15">
        <f t="shared" si="0"/>
        <v>4.2478027055075143E-4</v>
      </c>
      <c r="C15">
        <f t="shared" si="1"/>
        <v>1.0779973347738824E-4</v>
      </c>
      <c r="E15" s="26" t="s">
        <v>22</v>
      </c>
      <c r="F15" s="7">
        <f>_xlfn.NORM.S.DIST(3,TRUE)-_xlfn.NORM.S.DIST(-3,TRUE)</f>
        <v>0.99730020393673979</v>
      </c>
      <c r="G15" s="10" t="s">
        <v>4</v>
      </c>
    </row>
    <row r="16" spans="1:7" ht="19.5" thickBot="1" x14ac:dyDescent="0.45">
      <c r="A16">
        <v>-3.6</v>
      </c>
      <c r="B16">
        <f t="shared" si="0"/>
        <v>6.119019301137719E-4</v>
      </c>
      <c r="C16">
        <f t="shared" si="1"/>
        <v>1.5910859015753364E-4</v>
      </c>
      <c r="E16" s="27" t="s">
        <v>23</v>
      </c>
      <c r="F16" s="4">
        <f>_xlfn.NORM.S.DIST(4,TRUE)-_xlfn.NORM.S.DIST(-4,TRUE)</f>
        <v>0.99993665751633376</v>
      </c>
      <c r="G16" s="11" t="s">
        <v>5</v>
      </c>
    </row>
    <row r="17" spans="1:3" x14ac:dyDescent="0.4">
      <c r="A17">
        <v>-3.5000000000000102</v>
      </c>
      <c r="B17">
        <f t="shared" si="0"/>
        <v>8.7268269504572915E-4</v>
      </c>
      <c r="C17">
        <f t="shared" si="1"/>
        <v>2.3262907903551577E-4</v>
      </c>
    </row>
    <row r="18" spans="1:3" x14ac:dyDescent="0.4">
      <c r="A18">
        <v>-3.4000000000000101</v>
      </c>
      <c r="B18">
        <f t="shared" si="0"/>
        <v>1.2322191684729772E-3</v>
      </c>
      <c r="C18">
        <f t="shared" si="1"/>
        <v>3.3692926567686834E-4</v>
      </c>
    </row>
    <row r="19" spans="1:3" x14ac:dyDescent="0.4">
      <c r="A19">
        <v>-3.30000000000001</v>
      </c>
      <c r="B19">
        <f t="shared" si="0"/>
        <v>1.7225689390536229E-3</v>
      </c>
      <c r="C19">
        <f t="shared" si="1"/>
        <v>4.834241423837595E-4</v>
      </c>
    </row>
    <row r="20" spans="1:3" x14ac:dyDescent="0.4">
      <c r="A20">
        <v>-3.2000000000000099</v>
      </c>
      <c r="B20">
        <f t="shared" si="0"/>
        <v>2.3840882014647662E-3</v>
      </c>
      <c r="C20">
        <f t="shared" si="1"/>
        <v>6.8713793791582453E-4</v>
      </c>
    </row>
    <row r="21" spans="1:3" x14ac:dyDescent="0.4">
      <c r="A21">
        <v>-3.1000000000000099</v>
      </c>
      <c r="B21">
        <f t="shared" si="0"/>
        <v>3.2668190561998202E-3</v>
      </c>
      <c r="C21">
        <f t="shared" si="1"/>
        <v>9.6760321321832314E-4</v>
      </c>
    </row>
    <row r="22" spans="1:3" x14ac:dyDescent="0.4">
      <c r="A22">
        <v>-3.0000000000000102</v>
      </c>
      <c r="B22">
        <f t="shared" si="0"/>
        <v>4.431848411937874E-3</v>
      </c>
      <c r="C22">
        <f t="shared" si="1"/>
        <v>1.3498980316300484E-3</v>
      </c>
    </row>
    <row r="23" spans="1:3" x14ac:dyDescent="0.4">
      <c r="A23">
        <v>-2.9000000000000101</v>
      </c>
      <c r="B23">
        <f t="shared" si="0"/>
        <v>5.9525324197756795E-3</v>
      </c>
      <c r="C23">
        <f t="shared" si="1"/>
        <v>1.865813300383974E-3</v>
      </c>
    </row>
    <row r="24" spans="1:3" x14ac:dyDescent="0.4">
      <c r="A24">
        <v>-2.80000000000001</v>
      </c>
      <c r="B24">
        <f t="shared" si="0"/>
        <v>7.915451582979743E-3</v>
      </c>
      <c r="C24">
        <f t="shared" si="1"/>
        <v>2.5551303304278523E-3</v>
      </c>
    </row>
    <row r="25" spans="1:3" x14ac:dyDescent="0.4">
      <c r="A25">
        <v>-2.7000000000000099</v>
      </c>
      <c r="B25">
        <f t="shared" si="0"/>
        <v>1.0420934814422318E-2</v>
      </c>
      <c r="C25">
        <f t="shared" si="1"/>
        <v>3.4669738030405624E-3</v>
      </c>
    </row>
    <row r="26" spans="1:3" x14ac:dyDescent="0.4">
      <c r="A26">
        <v>-2.6000000000000099</v>
      </c>
      <c r="B26">
        <f t="shared" si="0"/>
        <v>1.3582969233685271E-2</v>
      </c>
      <c r="C26">
        <f t="shared" si="1"/>
        <v>4.6611880237186157E-3</v>
      </c>
    </row>
    <row r="27" spans="1:3" x14ac:dyDescent="0.4">
      <c r="A27">
        <v>-2.5000000000000102</v>
      </c>
      <c r="B27">
        <f t="shared" si="0"/>
        <v>1.7528300493568086E-2</v>
      </c>
      <c r="C27">
        <f t="shared" si="1"/>
        <v>6.2096653257759519E-3</v>
      </c>
    </row>
    <row r="28" spans="1:3" x14ac:dyDescent="0.4">
      <c r="A28">
        <v>-2.4000000000000101</v>
      </c>
      <c r="B28">
        <f t="shared" si="0"/>
        <v>2.2394530294842355E-2</v>
      </c>
      <c r="C28">
        <f t="shared" si="1"/>
        <v>8.1975359245958987E-3</v>
      </c>
    </row>
    <row r="29" spans="1:3" x14ac:dyDescent="0.4">
      <c r="A29">
        <v>-2.30000000000001</v>
      </c>
      <c r="B29">
        <f t="shared" si="0"/>
        <v>2.8327037741600516E-2</v>
      </c>
      <c r="C29">
        <f t="shared" si="1"/>
        <v>1.0724110021675514E-2</v>
      </c>
    </row>
    <row r="30" spans="1:3" x14ac:dyDescent="0.4">
      <c r="A30">
        <v>-2.2000000000000099</v>
      </c>
      <c r="B30">
        <f t="shared" si="0"/>
        <v>3.5474592846230668E-2</v>
      </c>
      <c r="C30">
        <f t="shared" si="1"/>
        <v>1.3903447513498252E-2</v>
      </c>
    </row>
    <row r="31" spans="1:3" x14ac:dyDescent="0.4">
      <c r="A31">
        <v>-2.1000000000000099</v>
      </c>
      <c r="B31">
        <f t="shared" si="0"/>
        <v>4.3983595980426296E-2</v>
      </c>
      <c r="C31">
        <f t="shared" si="1"/>
        <v>1.7864420562816112E-2</v>
      </c>
    </row>
    <row r="32" spans="1:3" x14ac:dyDescent="0.4">
      <c r="A32">
        <v>-2.0000000000000102</v>
      </c>
      <c r="B32">
        <f t="shared" si="0"/>
        <v>5.3990966513186953E-2</v>
      </c>
      <c r="C32">
        <f t="shared" si="1"/>
        <v>2.2750131948178647E-2</v>
      </c>
    </row>
    <row r="33" spans="1:3" x14ac:dyDescent="0.4">
      <c r="A33">
        <v>-1.9000000000000099</v>
      </c>
      <c r="B33">
        <f t="shared" si="0"/>
        <v>6.561581477467536E-2</v>
      </c>
      <c r="C33">
        <f t="shared" si="1"/>
        <v>2.8716559816001137E-2</v>
      </c>
    </row>
    <row r="34" spans="1:3" x14ac:dyDescent="0.4">
      <c r="A34">
        <v>-1.80000000000001</v>
      </c>
      <c r="B34">
        <f t="shared" si="0"/>
        <v>7.8950158300892734E-2</v>
      </c>
      <c r="C34">
        <f t="shared" si="1"/>
        <v>3.5930319112924998E-2</v>
      </c>
    </row>
    <row r="35" spans="1:3" x14ac:dyDescent="0.4">
      <c r="A35">
        <v>-1.7000000000000099</v>
      </c>
      <c r="B35">
        <f t="shared" si="0"/>
        <v>9.4049077376885337E-2</v>
      </c>
      <c r="C35">
        <f t="shared" si="1"/>
        <v>4.4565462758542097E-2</v>
      </c>
    </row>
    <row r="36" spans="1:3" x14ac:dyDescent="0.4">
      <c r="A36">
        <v>-1.6000000000000101</v>
      </c>
      <c r="B36">
        <f t="shared" si="0"/>
        <v>0.11092083467945377</v>
      </c>
      <c r="C36">
        <f t="shared" si="1"/>
        <v>5.479929169955685E-2</v>
      </c>
    </row>
    <row r="37" spans="1:3" x14ac:dyDescent="0.4">
      <c r="A37">
        <v>-1.50000000000001</v>
      </c>
      <c r="B37">
        <f t="shared" si="0"/>
        <v>0.1295175956658898</v>
      </c>
      <c r="C37">
        <f t="shared" si="1"/>
        <v>6.6807201268856753E-2</v>
      </c>
    </row>
    <row r="38" spans="1:3" x14ac:dyDescent="0.4">
      <c r="A38">
        <v>-1.4000000000000099</v>
      </c>
      <c r="B38">
        <f t="shared" si="0"/>
        <v>0.1497274656357428</v>
      </c>
      <c r="C38">
        <f t="shared" si="1"/>
        <v>8.0756659233769554E-2</v>
      </c>
    </row>
    <row r="39" spans="1:3" x14ac:dyDescent="0.4">
      <c r="A39">
        <v>-1.30000000000001</v>
      </c>
      <c r="B39">
        <f t="shared" si="0"/>
        <v>0.17136859204780513</v>
      </c>
      <c r="C39">
        <f t="shared" si="1"/>
        <v>9.6800484585608582E-2</v>
      </c>
    </row>
    <row r="40" spans="1:3" x14ac:dyDescent="0.4">
      <c r="A40">
        <v>-1.2000000000000099</v>
      </c>
      <c r="B40">
        <f t="shared" si="0"/>
        <v>0.19418605498321065</v>
      </c>
      <c r="C40">
        <f t="shared" si="1"/>
        <v>0.11506967022170632</v>
      </c>
    </row>
    <row r="41" spans="1:3" x14ac:dyDescent="0.4">
      <c r="A41">
        <v>-1.1000000000000101</v>
      </c>
      <c r="B41">
        <f t="shared" si="0"/>
        <v>0.21785217703254814</v>
      </c>
      <c r="C41">
        <f t="shared" si="1"/>
        <v>0.13566606094638042</v>
      </c>
    </row>
    <row r="42" spans="1:3" x14ac:dyDescent="0.4">
      <c r="A42">
        <v>-1.00000000000001</v>
      </c>
      <c r="B42">
        <f t="shared" si="0"/>
        <v>0.24197072451914092</v>
      </c>
      <c r="C42">
        <f t="shared" si="1"/>
        <v>0.15865525393145458</v>
      </c>
    </row>
    <row r="43" spans="1:3" x14ac:dyDescent="0.4">
      <c r="A43">
        <v>-0.90000000000001001</v>
      </c>
      <c r="B43">
        <f t="shared" si="0"/>
        <v>0.26608524989875243</v>
      </c>
      <c r="C43">
        <f t="shared" si="1"/>
        <v>0.18406012534675684</v>
      </c>
    </row>
    <row r="44" spans="1:3" x14ac:dyDescent="0.4">
      <c r="A44">
        <v>-0.80000000000001004</v>
      </c>
      <c r="B44">
        <f t="shared" si="0"/>
        <v>0.2896915527614804</v>
      </c>
      <c r="C44">
        <f t="shared" si="1"/>
        <v>0.21185539858339378</v>
      </c>
    </row>
    <row r="45" spans="1:3" x14ac:dyDescent="0.4">
      <c r="A45">
        <v>-0.70000000000002005</v>
      </c>
      <c r="B45">
        <f t="shared" si="0"/>
        <v>0.31225393336675689</v>
      </c>
      <c r="C45">
        <f t="shared" si="1"/>
        <v>0.24196365222306665</v>
      </c>
    </row>
    <row r="46" spans="1:3" x14ac:dyDescent="0.4">
      <c r="A46">
        <v>-0.60000000000001996</v>
      </c>
      <c r="B46">
        <f t="shared" si="0"/>
        <v>0.33322460289179567</v>
      </c>
      <c r="C46">
        <f t="shared" si="1"/>
        <v>0.27425311775006689</v>
      </c>
    </row>
    <row r="47" spans="1:3" x14ac:dyDescent="0.4">
      <c r="A47">
        <v>-0.50000000000001998</v>
      </c>
      <c r="B47">
        <f t="shared" si="0"/>
        <v>0.35206532676429597</v>
      </c>
      <c r="C47">
        <f t="shared" si="1"/>
        <v>0.30853753872597978</v>
      </c>
    </row>
    <row r="48" spans="1:3" x14ac:dyDescent="0.4">
      <c r="A48">
        <v>-0.40000000000002001</v>
      </c>
      <c r="B48">
        <f t="shared" si="0"/>
        <v>0.36827014030332039</v>
      </c>
      <c r="C48">
        <f t="shared" si="1"/>
        <v>0.34457825838966843</v>
      </c>
    </row>
    <row r="49" spans="1:3" x14ac:dyDescent="0.4">
      <c r="A49">
        <v>-0.30000000000001997</v>
      </c>
      <c r="B49">
        <f t="shared" si="0"/>
        <v>0.38138781546052181</v>
      </c>
      <c r="C49">
        <f t="shared" si="1"/>
        <v>0.38208857781103972</v>
      </c>
    </row>
    <row r="50" spans="1:3" x14ac:dyDescent="0.4">
      <c r="A50">
        <v>-0.20000000000002</v>
      </c>
      <c r="B50">
        <f t="shared" si="0"/>
        <v>0.39104269397545433</v>
      </c>
      <c r="C50">
        <f t="shared" si="1"/>
        <v>0.42074029056088913</v>
      </c>
    </row>
    <row r="51" spans="1:3" x14ac:dyDescent="0.4">
      <c r="A51">
        <v>-0.10000000000002</v>
      </c>
      <c r="B51">
        <f t="shared" si="0"/>
        <v>0.39695254747701098</v>
      </c>
      <c r="C51">
        <f t="shared" si="1"/>
        <v>0.46017216272296307</v>
      </c>
    </row>
    <row r="52" spans="1:3" x14ac:dyDescent="0.4">
      <c r="A52">
        <v>0</v>
      </c>
      <c r="B52">
        <f t="shared" si="0"/>
        <v>0.3989422804014327</v>
      </c>
      <c r="C52">
        <f t="shared" si="1"/>
        <v>0.5</v>
      </c>
    </row>
    <row r="53" spans="1:3" x14ac:dyDescent="0.4">
      <c r="A53">
        <v>9.9999999999980105E-2</v>
      </c>
      <c r="B53">
        <f t="shared" ref="B53:B102" si="2">_xlfn.NORM.S.DIST(A53,FALSE)</f>
        <v>0.39695254747701259</v>
      </c>
      <c r="C53">
        <f t="shared" ref="C53:C102" si="3">_xlfn.NORM.S.DIST(A53,TRUE)</f>
        <v>0.53982783727702111</v>
      </c>
    </row>
    <row r="54" spans="1:3" x14ac:dyDescent="0.4">
      <c r="A54">
        <v>0.19999999999998</v>
      </c>
      <c r="B54">
        <f t="shared" si="2"/>
        <v>0.39104269397545749</v>
      </c>
      <c r="C54">
        <f t="shared" si="3"/>
        <v>0.57925970943909522</v>
      </c>
    </row>
    <row r="55" spans="1:3" x14ac:dyDescent="0.4">
      <c r="A55">
        <v>0.29999999999998</v>
      </c>
      <c r="B55">
        <f t="shared" si="2"/>
        <v>0.38138781546052641</v>
      </c>
      <c r="C55">
        <f t="shared" si="3"/>
        <v>0.61791142218894501</v>
      </c>
    </row>
    <row r="56" spans="1:3" x14ac:dyDescent="0.4">
      <c r="A56">
        <v>0.39999999999997998</v>
      </c>
      <c r="B56">
        <f t="shared" si="2"/>
        <v>0.36827014030332628</v>
      </c>
      <c r="C56">
        <f t="shared" si="3"/>
        <v>0.65542174161031674</v>
      </c>
    </row>
    <row r="57" spans="1:3" x14ac:dyDescent="0.4">
      <c r="A57">
        <v>0.49999999999998002</v>
      </c>
      <c r="B57">
        <f t="shared" si="2"/>
        <v>0.35206532676430302</v>
      </c>
      <c r="C57">
        <f t="shared" si="3"/>
        <v>0.69146246127400612</v>
      </c>
    </row>
    <row r="58" spans="1:3" x14ac:dyDescent="0.4">
      <c r="A58">
        <v>0.59999999999997999</v>
      </c>
      <c r="B58">
        <f t="shared" si="2"/>
        <v>0.33322460289180361</v>
      </c>
      <c r="C58">
        <f t="shared" si="3"/>
        <v>0.72574688224991979</v>
      </c>
    </row>
    <row r="59" spans="1:3" x14ac:dyDescent="0.4">
      <c r="A59">
        <v>0.69999999999997997</v>
      </c>
      <c r="B59">
        <f t="shared" si="2"/>
        <v>0.31225393336676566</v>
      </c>
      <c r="C59">
        <f t="shared" si="3"/>
        <v>0.75803634777692075</v>
      </c>
    </row>
    <row r="60" spans="1:3" x14ac:dyDescent="0.4">
      <c r="A60">
        <v>0.79999999999997995</v>
      </c>
      <c r="B60">
        <f t="shared" si="2"/>
        <v>0.28969155276148739</v>
      </c>
      <c r="C60">
        <f t="shared" si="3"/>
        <v>0.78814460141659759</v>
      </c>
    </row>
    <row r="61" spans="1:3" x14ac:dyDescent="0.4">
      <c r="A61">
        <v>0.89999999999998004</v>
      </c>
      <c r="B61">
        <f t="shared" si="2"/>
        <v>0.26608524989875959</v>
      </c>
      <c r="C61">
        <f t="shared" si="3"/>
        <v>0.81593987465323525</v>
      </c>
    </row>
    <row r="62" spans="1:3" x14ac:dyDescent="0.4">
      <c r="A62">
        <v>0.99999999999998002</v>
      </c>
      <c r="B62">
        <f t="shared" si="2"/>
        <v>0.24197072451914819</v>
      </c>
      <c r="C62">
        <f t="shared" si="3"/>
        <v>0.84134474606853815</v>
      </c>
    </row>
    <row r="63" spans="1:3" x14ac:dyDescent="0.4">
      <c r="A63">
        <v>1.0999999999999801</v>
      </c>
      <c r="B63">
        <f t="shared" si="2"/>
        <v>0.21785217703255533</v>
      </c>
      <c r="C63">
        <f t="shared" si="3"/>
        <v>0.864333939053613</v>
      </c>
    </row>
    <row r="64" spans="1:3" x14ac:dyDescent="0.4">
      <c r="A64">
        <v>1.19999999999998</v>
      </c>
      <c r="B64">
        <f t="shared" si="2"/>
        <v>0.19418605498321762</v>
      </c>
      <c r="C64">
        <f t="shared" si="3"/>
        <v>0.88493032977828789</v>
      </c>
    </row>
    <row r="65" spans="1:3" x14ac:dyDescent="0.4">
      <c r="A65">
        <v>1.2999999999999801</v>
      </c>
      <c r="B65">
        <f t="shared" si="2"/>
        <v>0.1713685920478118</v>
      </c>
      <c r="C65">
        <f t="shared" si="3"/>
        <v>0.90319951541438626</v>
      </c>
    </row>
    <row r="66" spans="1:3" x14ac:dyDescent="0.4">
      <c r="A66">
        <v>1.3999999999999799</v>
      </c>
      <c r="B66">
        <f t="shared" si="2"/>
        <v>0.14972746563574907</v>
      </c>
      <c r="C66">
        <f t="shared" si="3"/>
        <v>0.91924334076622594</v>
      </c>
    </row>
    <row r="67" spans="1:3" x14ac:dyDescent="0.4">
      <c r="A67">
        <v>1.49999999999998</v>
      </c>
      <c r="B67">
        <f t="shared" si="2"/>
        <v>0.1295175956658956</v>
      </c>
      <c r="C67">
        <f t="shared" si="3"/>
        <v>0.93319279873113936</v>
      </c>
    </row>
    <row r="68" spans="1:3" x14ac:dyDescent="0.4">
      <c r="A68">
        <v>1.5999999999999801</v>
      </c>
      <c r="B68">
        <f t="shared" si="2"/>
        <v>0.11092083467945908</v>
      </c>
      <c r="C68">
        <f t="shared" si="3"/>
        <v>0.94520070830043978</v>
      </c>
    </row>
    <row r="69" spans="1:3" x14ac:dyDescent="0.4">
      <c r="A69">
        <v>1.69999999999998</v>
      </c>
      <c r="B69">
        <f t="shared" si="2"/>
        <v>9.4049077376890139E-2</v>
      </c>
      <c r="C69">
        <f t="shared" si="3"/>
        <v>0.95543453724145511</v>
      </c>
    </row>
    <row r="70" spans="1:3" x14ac:dyDescent="0.4">
      <c r="A70">
        <v>1.7999999999999801</v>
      </c>
      <c r="B70">
        <f t="shared" si="2"/>
        <v>7.8950158300896994E-2</v>
      </c>
      <c r="C70">
        <f t="shared" si="3"/>
        <v>0.96406968088707268</v>
      </c>
    </row>
    <row r="71" spans="1:3" x14ac:dyDescent="0.4">
      <c r="A71">
        <v>1.8999999999999799</v>
      </c>
      <c r="B71">
        <f t="shared" si="2"/>
        <v>6.5615814774679093E-2</v>
      </c>
      <c r="C71">
        <f t="shared" si="3"/>
        <v>0.97128344018399693</v>
      </c>
    </row>
    <row r="72" spans="1:3" x14ac:dyDescent="0.4">
      <c r="A72">
        <v>1.99999999999998</v>
      </c>
      <c r="B72">
        <f t="shared" si="2"/>
        <v>5.3990966513190221E-2</v>
      </c>
      <c r="C72">
        <f t="shared" si="3"/>
        <v>0.97724986805181968</v>
      </c>
    </row>
    <row r="73" spans="1:3" x14ac:dyDescent="0.4">
      <c r="A73">
        <v>2.0999999999999699</v>
      </c>
      <c r="B73">
        <f t="shared" si="2"/>
        <v>4.3983595980429988E-2</v>
      </c>
      <c r="C73">
        <f t="shared" si="3"/>
        <v>0.9821355794371821</v>
      </c>
    </row>
    <row r="74" spans="1:3" x14ac:dyDescent="0.4">
      <c r="A74">
        <v>2.19999999999997</v>
      </c>
      <c r="B74">
        <f t="shared" si="2"/>
        <v>3.5474592846233791E-2</v>
      </c>
      <c r="C74">
        <f t="shared" si="3"/>
        <v>0.9860965524865003</v>
      </c>
    </row>
    <row r="75" spans="1:3" x14ac:dyDescent="0.4">
      <c r="A75">
        <v>2.2999999999999701</v>
      </c>
      <c r="B75">
        <f t="shared" si="2"/>
        <v>2.8327037741603125E-2</v>
      </c>
      <c r="C75">
        <f t="shared" si="3"/>
        <v>0.98927588997832339</v>
      </c>
    </row>
    <row r="76" spans="1:3" x14ac:dyDescent="0.4">
      <c r="A76">
        <v>2.3999999999999702</v>
      </c>
      <c r="B76">
        <f t="shared" si="2"/>
        <v>2.2394530294844502E-2</v>
      </c>
      <c r="C76">
        <f t="shared" si="3"/>
        <v>0.99180246407540318</v>
      </c>
    </row>
    <row r="77" spans="1:3" x14ac:dyDescent="0.4">
      <c r="A77">
        <v>2.4999999999999698</v>
      </c>
      <c r="B77">
        <f t="shared" si="2"/>
        <v>1.7528300493569862E-2</v>
      </c>
      <c r="C77">
        <f t="shared" si="3"/>
        <v>0.99379033467422329</v>
      </c>
    </row>
    <row r="78" spans="1:3" x14ac:dyDescent="0.4">
      <c r="A78">
        <v>2.5999999999999699</v>
      </c>
      <c r="B78">
        <f t="shared" si="2"/>
        <v>1.3582969233686681E-2</v>
      </c>
      <c r="C78">
        <f t="shared" si="3"/>
        <v>0.99533881197628082</v>
      </c>
    </row>
    <row r="79" spans="1:3" x14ac:dyDescent="0.4">
      <c r="A79">
        <v>2.69999999999997</v>
      </c>
      <c r="B79">
        <f t="shared" si="2"/>
        <v>1.0420934814423442E-2</v>
      </c>
      <c r="C79">
        <f t="shared" si="3"/>
        <v>0.99653302619695905</v>
      </c>
    </row>
    <row r="80" spans="1:3" x14ac:dyDescent="0.4">
      <c r="A80">
        <v>2.7999999999999701</v>
      </c>
      <c r="B80">
        <f t="shared" si="2"/>
        <v>7.9154515829806277E-3</v>
      </c>
      <c r="C80">
        <f t="shared" si="3"/>
        <v>0.9974448696695718</v>
      </c>
    </row>
    <row r="81" spans="1:3" x14ac:dyDescent="0.4">
      <c r="A81">
        <v>2.8999999999999702</v>
      </c>
      <c r="B81">
        <f t="shared" si="2"/>
        <v>5.9525324197763725E-3</v>
      </c>
      <c r="C81">
        <f t="shared" si="3"/>
        <v>0.99813418669961573</v>
      </c>
    </row>
    <row r="82" spans="1:3" x14ac:dyDescent="0.4">
      <c r="A82">
        <v>2.9999999999999698</v>
      </c>
      <c r="B82">
        <f t="shared" si="2"/>
        <v>4.4318484119384082E-3</v>
      </c>
      <c r="C82">
        <f t="shared" si="3"/>
        <v>0.99865010196836979</v>
      </c>
    </row>
    <row r="83" spans="1:3" x14ac:dyDescent="0.4">
      <c r="A83">
        <v>3.0999999999999699</v>
      </c>
      <c r="B83">
        <f t="shared" si="2"/>
        <v>3.2668190562002266E-3</v>
      </c>
      <c r="C83">
        <f t="shared" si="3"/>
        <v>0.99903239678678157</v>
      </c>
    </row>
    <row r="84" spans="1:3" x14ac:dyDescent="0.4">
      <c r="A84">
        <v>3.19999999999997</v>
      </c>
      <c r="B84">
        <f t="shared" si="2"/>
        <v>2.3840882014650711E-3</v>
      </c>
      <c r="C84">
        <f t="shared" si="3"/>
        <v>0.99931286206208403</v>
      </c>
    </row>
    <row r="85" spans="1:3" x14ac:dyDescent="0.4">
      <c r="A85">
        <v>3.2999999999999701</v>
      </c>
      <c r="B85">
        <f t="shared" si="2"/>
        <v>1.722568939053851E-3</v>
      </c>
      <c r="C85">
        <f t="shared" si="3"/>
        <v>0.99951657585761622</v>
      </c>
    </row>
    <row r="86" spans="1:3" x14ac:dyDescent="0.4">
      <c r="A86">
        <v>3.3999999999999702</v>
      </c>
      <c r="B86">
        <f t="shared" si="2"/>
        <v>1.2322191684731446E-3</v>
      </c>
      <c r="C86">
        <f t="shared" si="3"/>
        <v>0.99966307073432303</v>
      </c>
    </row>
    <row r="87" spans="1:3" x14ac:dyDescent="0.4">
      <c r="A87">
        <v>3.4999999999999698</v>
      </c>
      <c r="B87">
        <f t="shared" si="2"/>
        <v>8.7268269504585231E-4</v>
      </c>
      <c r="C87">
        <f t="shared" si="3"/>
        <v>0.99976737092096446</v>
      </c>
    </row>
    <row r="88" spans="1:3" x14ac:dyDescent="0.4">
      <c r="A88">
        <v>3.5999999999999699</v>
      </c>
      <c r="B88">
        <f t="shared" si="2"/>
        <v>6.1190193011383879E-4</v>
      </c>
      <c r="C88">
        <f t="shared" si="3"/>
        <v>0.99984089140984245</v>
      </c>
    </row>
    <row r="89" spans="1:3" x14ac:dyDescent="0.4">
      <c r="A89">
        <v>3.69999999999997</v>
      </c>
      <c r="B89">
        <f t="shared" si="2"/>
        <v>4.2478027055079903E-4</v>
      </c>
      <c r="C89">
        <f t="shared" si="3"/>
        <v>0.99989220026652259</v>
      </c>
    </row>
    <row r="90" spans="1:3" x14ac:dyDescent="0.4">
      <c r="A90">
        <v>3.7999999999999701</v>
      </c>
      <c r="B90">
        <f t="shared" si="2"/>
        <v>2.9194692579149345E-4</v>
      </c>
      <c r="C90">
        <f t="shared" si="3"/>
        <v>0.99992765195607491</v>
      </c>
    </row>
    <row r="91" spans="1:3" x14ac:dyDescent="0.4">
      <c r="A91">
        <v>3.8999999999999702</v>
      </c>
      <c r="B91">
        <f t="shared" si="2"/>
        <v>1.9865547139279581E-4</v>
      </c>
      <c r="C91">
        <f t="shared" si="3"/>
        <v>0.99995190365598241</v>
      </c>
    </row>
    <row r="92" spans="1:3" x14ac:dyDescent="0.4">
      <c r="A92">
        <v>3.9999999999999698</v>
      </c>
      <c r="B92">
        <f t="shared" si="2"/>
        <v>1.3383022576490152E-4</v>
      </c>
      <c r="C92">
        <f t="shared" si="3"/>
        <v>0.99996832875816688</v>
      </c>
    </row>
    <row r="93" spans="1:3" x14ac:dyDescent="0.4">
      <c r="A93">
        <v>4.0999999999999703</v>
      </c>
      <c r="B93">
        <f t="shared" si="2"/>
        <v>8.9261657177143702E-5</v>
      </c>
      <c r="C93">
        <f t="shared" si="3"/>
        <v>0.9999793424930874</v>
      </c>
    </row>
    <row r="94" spans="1:3" x14ac:dyDescent="0.4">
      <c r="A94">
        <v>4.19999999999997</v>
      </c>
      <c r="B94">
        <f t="shared" si="2"/>
        <v>5.8943067756547288E-5</v>
      </c>
      <c r="C94">
        <f t="shared" si="3"/>
        <v>0.9999866542509841</v>
      </c>
    </row>
    <row r="95" spans="1:3" x14ac:dyDescent="0.4">
      <c r="A95">
        <v>4.2999999999999696</v>
      </c>
      <c r="B95">
        <f t="shared" si="2"/>
        <v>3.8535196742092124E-5</v>
      </c>
      <c r="C95">
        <f t="shared" si="3"/>
        <v>0.99999146009452899</v>
      </c>
    </row>
    <row r="96" spans="1:3" x14ac:dyDescent="0.4">
      <c r="A96">
        <v>4.3999999999999702</v>
      </c>
      <c r="B96">
        <f t="shared" si="2"/>
        <v>2.4942471290056852E-5</v>
      </c>
      <c r="C96">
        <f t="shared" si="3"/>
        <v>0.99999458745609227</v>
      </c>
    </row>
    <row r="97" spans="1:3" x14ac:dyDescent="0.4">
      <c r="A97">
        <v>4.4999999999999698</v>
      </c>
      <c r="B97">
        <f t="shared" si="2"/>
        <v>1.5983741106907633E-5</v>
      </c>
      <c r="C97">
        <f t="shared" si="3"/>
        <v>0.99999660232687526</v>
      </c>
    </row>
    <row r="98" spans="1:3" x14ac:dyDescent="0.4">
      <c r="A98">
        <v>4.5999999999999703</v>
      </c>
      <c r="B98">
        <f t="shared" si="2"/>
        <v>1.0140852065488129E-5</v>
      </c>
      <c r="C98">
        <f t="shared" si="3"/>
        <v>0.9999978875452975</v>
      </c>
    </row>
    <row r="99" spans="1:3" x14ac:dyDescent="0.4">
      <c r="A99">
        <v>4.69999999999997</v>
      </c>
      <c r="B99">
        <f t="shared" si="2"/>
        <v>6.3698251788679954E-6</v>
      </c>
      <c r="C99">
        <f t="shared" si="3"/>
        <v>0.99999869919254614</v>
      </c>
    </row>
    <row r="100" spans="1:3" x14ac:dyDescent="0.4">
      <c r="A100">
        <v>4.7999999999999696</v>
      </c>
      <c r="B100">
        <f t="shared" si="2"/>
        <v>3.961299091032653E-6</v>
      </c>
      <c r="C100">
        <f t="shared" si="3"/>
        <v>0.99999920667184805</v>
      </c>
    </row>
    <row r="101" spans="1:3" x14ac:dyDescent="0.4">
      <c r="A101">
        <v>4.8999999999999604</v>
      </c>
      <c r="B101">
        <f t="shared" si="2"/>
        <v>2.4389607458938333E-6</v>
      </c>
      <c r="C101">
        <f t="shared" si="3"/>
        <v>0.99999952081672339</v>
      </c>
    </row>
    <row r="102" spans="1:3" x14ac:dyDescent="0.4">
      <c r="A102">
        <v>4.99999999999996</v>
      </c>
      <c r="B102">
        <f t="shared" si="2"/>
        <v>1.4867195147345937E-6</v>
      </c>
      <c r="C102">
        <f t="shared" si="3"/>
        <v>0.99999971334842808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