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F0F126E1-DD82-462E-9AA7-630305C24325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E17" i="1"/>
  <c r="G15" i="1"/>
  <c r="E15" i="1"/>
  <c r="G13" i="1"/>
  <c r="E13" i="1"/>
  <c r="I9" i="1" l="1"/>
  <c r="I8" i="1"/>
  <c r="I5" i="1" l="1"/>
  <c r="I6" i="1"/>
  <c r="I11" i="1"/>
  <c r="I10" i="1"/>
  <c r="I7" i="1"/>
  <c r="L5" i="1"/>
  <c r="L4" i="1"/>
  <c r="L3" i="1"/>
  <c r="L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I4" i="1" l="1"/>
  <c r="I3" i="1"/>
  <c r="I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<sst xmlns="http://schemas.openxmlformats.org/spreadsheetml/2006/main" count="27" uniqueCount="23">
  <si>
    <t>標準正規分布</t>
    <rPh sb="0" eb="2">
      <t>ヒョウジュン</t>
    </rPh>
    <rPh sb="2" eb="6">
      <t>セイキブンプ</t>
    </rPh>
    <phoneticPr fontId="1"/>
  </si>
  <si>
    <t>下位50%以下に入るのはどの値以下か</t>
    <rPh sb="0" eb="2">
      <t>カイ</t>
    </rPh>
    <rPh sb="5" eb="7">
      <t>イカ</t>
    </rPh>
    <rPh sb="8" eb="9">
      <t>ハイ</t>
    </rPh>
    <rPh sb="14" eb="15">
      <t>アタイ</t>
    </rPh>
    <rPh sb="15" eb="17">
      <t>イカ</t>
    </rPh>
    <phoneticPr fontId="1"/>
  </si>
  <si>
    <t>上位50%以上に入るのはどの値以上か</t>
    <rPh sb="0" eb="2">
      <t>ジョウイ</t>
    </rPh>
    <rPh sb="5" eb="7">
      <t>イジョウ</t>
    </rPh>
    <rPh sb="8" eb="9">
      <t>ハイ</t>
    </rPh>
    <rPh sb="14" eb="15">
      <t>アタイ</t>
    </rPh>
    <rPh sb="15" eb="17">
      <t>イジョウ</t>
    </rPh>
    <phoneticPr fontId="1"/>
  </si>
  <si>
    <t>上位15.86553%以上に入るのはどの値以上か</t>
    <rPh sb="0" eb="2">
      <t>ジョウイ</t>
    </rPh>
    <rPh sb="11" eb="13">
      <t>イジョウ</t>
    </rPh>
    <rPh sb="14" eb="15">
      <t>ハイ</t>
    </rPh>
    <rPh sb="20" eb="21">
      <t>アタイ</t>
    </rPh>
    <rPh sb="21" eb="23">
      <t>イジョウ</t>
    </rPh>
    <phoneticPr fontId="1"/>
  </si>
  <si>
    <t>下位15.86553%以下に入るのはどの値以下か</t>
    <rPh sb="0" eb="2">
      <t>カイ</t>
    </rPh>
    <rPh sb="11" eb="13">
      <t>イカ</t>
    </rPh>
    <rPh sb="14" eb="15">
      <t>ハイ</t>
    </rPh>
    <rPh sb="20" eb="21">
      <t>アタイ</t>
    </rPh>
    <rPh sb="21" eb="23">
      <t>イカ</t>
    </rPh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</si>
  <si>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</si>
  <si>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</si>
  <si>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</si>
  <si>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</si>
  <si>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</si>
  <si>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以上</t>
    <rPh sb="0" eb="2">
      <t>イジョウ</t>
    </rPh>
    <phoneticPr fontId="1"/>
  </si>
  <si>
    <t>以下</t>
    <rPh sb="0" eb="2">
      <t>イカ</t>
    </rPh>
    <phoneticPr fontId="1"/>
  </si>
  <si>
    <t>下位2.5%と上位2.5%を除いた95%以内に入るのはどの値以上どの値以下か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</si>
  <si>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</si>
  <si>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</si>
  <si>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下位5%と上位5%を除いた90%以内に入るのはどの値以上どの値以下か</t>
    <rPh sb="0" eb="2">
      <t>カイ</t>
    </rPh>
    <rPh sb="5" eb="7">
      <t>ジョウイ</t>
    </rPh>
    <rPh sb="10" eb="11">
      <t>ノゾ</t>
    </rPh>
    <rPh sb="16" eb="18">
      <t>イナイ</t>
    </rPh>
    <rPh sb="19" eb="20">
      <t>ハイ</t>
    </rPh>
    <rPh sb="25" eb="26">
      <t>アタイ</t>
    </rPh>
    <rPh sb="26" eb="28">
      <t>イジョウ</t>
    </rPh>
    <rPh sb="30" eb="31">
      <t>アタイ</t>
    </rPh>
    <rPh sb="31" eb="33">
      <t>イカ</t>
    </rPh>
    <phoneticPr fontId="1"/>
  </si>
  <si>
    <t>下位0.5%と上位0.5%を除いた99%以内に入るのはどの値以上どの値以下か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</si>
  <si>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確率密度関数</t>
    <rPh sb="0" eb="6">
      <t>カクリツミツドカンスウ</t>
    </rPh>
    <phoneticPr fontId="1"/>
  </si>
  <si>
    <t>Z</t>
  </si>
  <si>
    <t>P(Z≦0)</t>
  </si>
  <si>
    <t>P(Z≧0)</t>
  </si>
  <si>
    <t>P(Z≦-1)</t>
  </si>
  <si>
    <t>P(Z≧1)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</si>
</sst>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2" xfId="0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6" xfId="0" applyBorder="1">
      <alignment vertical="center"/>
    </xf>
    <xf numFmtId="0" fontId="3" fillId="0" borderId="9" xfId="0" applyFont="1" applyBorder="1">
      <alignment vertical="center"/>
    </xf>
    <xf numFmtId="0" fontId="2" fillId="0" borderId="15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9" xfId="0" applyFont="1" applyBorder="1">
      <alignment vertical="center"/>
    </xf>
    <xf numFmtId="0" fontId="0" fillId="0" borderId="9" xfId="0" applyBorder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52"/>
  <sheetViews>
    <sheetView tabSelected="1" workbookViewId="0"/>
  </sheetViews>
  <sheetFormatPr defaultRowHeight="18.75" x14ac:dyDescent="0.4"/>
  <cols>
    <col min="1" max="1" width="8.75" customWidth="1"/>
    <col min="2" max="2" width="13" customWidth="1"/>
    <col min="3" max="3" width="13" bestFit="1" customWidth="1"/>
    <col min="4" max="4" width="8.75" customWidth="1"/>
    <col min="5" max="5" width="8.75" style="2" customWidth="1"/>
    <col min="6" max="6" width="9" customWidth="1"/>
    <col min="7" max="7" width="9.75" customWidth="1"/>
    <col min="8" max="8" width="11.625" customWidth="1"/>
    <col min="9" max="9" width="8.75" customWidth="1"/>
    <col min="10" max="10" width="1.75" customWidth="1"/>
    <col min="12" max="12" width="9.75" customWidth="1"/>
  </cols>
  <sheetData>
    <row r="1" spans="1:12" ht="19.5" thickBot="1" x14ac:dyDescent="0.45">
      <c r="A1" s="1" t="s">
        <v>18</v>
      </c>
      <c r="B1" s="1" t="s">
        <v>17</v>
      </c>
      <c r="C1" s="1" t="s">
        <v>9</v>
      </c>
      <c r="D1" s="1"/>
      <c r="E1" s="27" t="s">
        <v>0</v>
      </c>
      <c r="F1" s="7"/>
      <c r="G1" s="7"/>
      <c r="H1" s="7"/>
      <c r="I1" s="23"/>
    </row>
    <row r="2" spans="1:12" x14ac:dyDescent="0.4">
      <c r="A2">
        <v>-5</v>
      </c>
      <c r="B2">
        <f>_xlfn.NORM.S.DIST(A2,FALSE)</f>
        <v>1.4867195147342977E-6</v>
      </c>
      <c r="C2">
        <f>_xlfn.NORM.S.DIST(A2,TRUE)</f>
        <v>2.8665157187919333E-7</v>
      </c>
      <c r="E2" s="3" t="s">
        <v>1</v>
      </c>
      <c r="F2" s="4"/>
      <c r="G2" s="4"/>
      <c r="H2" s="4"/>
      <c r="I2" s="5">
        <f>_xlfn.NORM.S.INV(0.5)</f>
        <v>0</v>
      </c>
      <c r="K2" s="3" t="s">
        <v>19</v>
      </c>
      <c r="L2" s="5">
        <f>_xlfn.NORM.S.DIST(0,TRUE)</f>
        <v>0.5</v>
      </c>
    </row>
    <row r="3" spans="1:12" x14ac:dyDescent="0.4">
      <c r="A3">
        <v>-4.8</v>
      </c>
      <c r="B3">
        <f t="shared" ref="B3:B52" si="0">_xlfn.NORM.S.DIST(A3,FALSE)</f>
        <v>3.9612990910320753E-6</v>
      </c>
      <c r="C3">
        <f t="shared" ref="C3:C52" si="1">_xlfn.NORM.S.DIST(A3,TRUE)</f>
        <v>7.933281519755948E-7</v>
      </c>
      <c r="E3" s="9" t="s">
        <v>2</v>
      </c>
      <c r="F3" s="10"/>
      <c r="G3" s="10"/>
      <c r="H3" s="10"/>
      <c r="I3" s="11">
        <f>_xlfn.NORM.S.INV(1-0.5)</f>
        <v>0</v>
      </c>
      <c r="K3" s="9" t="s">
        <v>20</v>
      </c>
      <c r="L3" s="11">
        <f>1-_xlfn.NORM.S.DIST(0,TRUE)</f>
        <v>0.5</v>
      </c>
    </row>
    <row r="4" spans="1:12" x14ac:dyDescent="0.4">
      <c r="A4">
        <v>-4.5999999999999996</v>
      </c>
      <c r="B4">
        <f t="shared" si="0"/>
        <v>1.0140852065486758E-5</v>
      </c>
      <c r="C4">
        <f t="shared" si="1"/>
        <v>2.1124547025028533E-6</v>
      </c>
      <c r="E4" s="12" t="s">
        <v>4</v>
      </c>
      <c r="F4" s="13"/>
      <c r="G4" s="13"/>
      <c r="H4" s="13"/>
      <c r="I4" s="14">
        <f>_xlfn.NORM.S.INV(0.1586553)</f>
        <v>-0.99999980961110646</v>
      </c>
      <c r="K4" s="12" t="s">
        <v>21</v>
      </c>
      <c r="L4" s="14">
        <f>_xlfn.NORM.S.DIST(-1,TRUE)</f>
        <v>0.15865525393145699</v>
      </c>
    </row>
    <row r="5" spans="1:12" x14ac:dyDescent="0.4">
      <c r="A5">
        <v>-4.4000000000000004</v>
      </c>
      <c r="B5">
        <f t="shared" si="0"/>
        <v>2.4942471290053535E-5</v>
      </c>
      <c r="C5">
        <f t="shared" si="1"/>
        <v>5.4125439077038416E-6</v>
      </c>
      <c r="E5" s="15" t="s">
        <v>3</v>
      </c>
      <c r="F5" s="10"/>
      <c r="G5" s="10"/>
      <c r="H5" s="10"/>
      <c r="I5" s="11">
        <f>_xlfn.NORM.S.INV(1-0.1586553)</f>
        <v>0.99999980961110657</v>
      </c>
      <c r="K5" s="15" t="s">
        <v>22</v>
      </c>
      <c r="L5" s="11">
        <f>1-_xlfn.NORM.S.DIST(1,TRUE)</f>
        <v>0.15865525393145696</v>
      </c>
    </row>
    <row r="6" spans="1:12" x14ac:dyDescent="0.4">
      <c r="A6">
        <v>-4.2</v>
      </c>
      <c r="B6">
        <f t="shared" si="0"/>
        <v>5.8943067756539855E-5</v>
      </c>
      <c r="C6">
        <f t="shared" si="1"/>
        <v>1.3345749015906309E-5</v>
      </c>
      <c r="E6" s="16" t="s">
        <v>5</v>
      </c>
      <c r="F6" s="13"/>
      <c r="G6" s="13"/>
      <c r="H6" s="13"/>
      <c r="I6" s="14">
        <f>_xlfn.NORM.S.INV(0.05)</f>
        <v>-1.6448536269514726</v>
      </c>
    </row>
    <row r="7" spans="1:12" x14ac:dyDescent="0.4">
      <c r="A7">
        <v>-4</v>
      </c>
      <c r="B7">
        <f t="shared" si="0"/>
        <v>1.3383022576488537E-4</v>
      </c>
      <c r="C7">
        <f t="shared" si="1"/>
        <v>3.1671241833119857E-5</v>
      </c>
      <c r="E7" s="17" t="s">
        <v>6</v>
      </c>
      <c r="F7" s="10"/>
      <c r="G7" s="10"/>
      <c r="H7" s="10"/>
      <c r="I7" s="11">
        <f>_xlfn.NORM.S.INV(1-0.05)</f>
        <v>1.6448536269514715</v>
      </c>
    </row>
    <row r="8" spans="1:12" x14ac:dyDescent="0.4">
      <c r="A8">
        <v>-3.8</v>
      </c>
      <c r="B8">
        <f t="shared" si="0"/>
        <v>2.9194692579146027E-4</v>
      </c>
      <c r="C8">
        <f t="shared" si="1"/>
        <v>7.234804392511999E-5</v>
      </c>
      <c r="E8" s="18" t="s">
        <v>13</v>
      </c>
      <c r="F8" s="13"/>
      <c r="G8" s="13"/>
      <c r="H8" s="13"/>
      <c r="I8" s="14">
        <f>_xlfn.NORM.S.INV(0.025)</f>
        <v>-1.9599639845400538</v>
      </c>
    </row>
    <row r="9" spans="1:12" x14ac:dyDescent="0.4">
      <c r="A9">
        <v>-3.6</v>
      </c>
      <c r="B9">
        <f t="shared" si="0"/>
        <v>6.119019301137719E-4</v>
      </c>
      <c r="C9">
        <f t="shared" si="1"/>
        <v>1.5910859015753364E-4</v>
      </c>
      <c r="E9" s="19" t="s">
        <v>14</v>
      </c>
      <c r="F9" s="10"/>
      <c r="G9" s="10"/>
      <c r="H9" s="10"/>
      <c r="I9" s="11">
        <f>_xlfn.NORM.S.INV(1-0.025)</f>
        <v>1.9599639845400536</v>
      </c>
    </row>
    <row r="10" spans="1:12" x14ac:dyDescent="0.4">
      <c r="A10">
        <v>-3.4</v>
      </c>
      <c r="B10">
        <f t="shared" si="0"/>
        <v>1.2322191684730199E-3</v>
      </c>
      <c r="C10">
        <f t="shared" si="1"/>
        <v>3.369292656768808E-4</v>
      </c>
      <c r="E10" s="24" t="s">
        <v>7</v>
      </c>
      <c r="F10" s="13"/>
      <c r="G10" s="13"/>
      <c r="H10" s="13"/>
      <c r="I10" s="14">
        <f>_xlfn.NORM.S.INV(0.005)</f>
        <v>-2.5758293035488999</v>
      </c>
    </row>
    <row r="11" spans="1:12" ht="19.5" thickBot="1" x14ac:dyDescent="0.45">
      <c r="A11">
        <v>-3.2</v>
      </c>
      <c r="B11">
        <f t="shared" si="0"/>
        <v>2.3840882014648404E-3</v>
      </c>
      <c r="C11">
        <f t="shared" si="1"/>
        <v>6.8713793791584719E-4</v>
      </c>
      <c r="E11" s="25" t="s">
        <v>8</v>
      </c>
      <c r="F11" s="10"/>
      <c r="G11" s="10"/>
      <c r="H11" s="10"/>
      <c r="I11" s="11">
        <f>_xlfn.NORM.S.INV(1-0.005)</f>
        <v>2.5758293035488999</v>
      </c>
    </row>
    <row r="12" spans="1:12" x14ac:dyDescent="0.4">
      <c r="A12">
        <v>-3</v>
      </c>
      <c r="B12">
        <f t="shared" si="0"/>
        <v>4.4318484119380075E-3</v>
      </c>
      <c r="C12">
        <f t="shared" si="1"/>
        <v>1.3498980316300933E-3</v>
      </c>
      <c r="E12" s="3" t="s">
        <v>15</v>
      </c>
      <c r="F12" s="4"/>
      <c r="G12" s="4"/>
      <c r="H12" s="4"/>
      <c r="I12" s="4"/>
      <c r="J12" s="4"/>
      <c r="K12" s="4"/>
      <c r="L12" s="5"/>
    </row>
    <row r="13" spans="1:12" x14ac:dyDescent="0.4">
      <c r="A13">
        <v>-2.8</v>
      </c>
      <c r="B13">
        <f t="shared" si="0"/>
        <v>7.9154515829799686E-3</v>
      </c>
      <c r="C13">
        <f t="shared" si="1"/>
        <v>2.5551303304279312E-3</v>
      </c>
      <c r="E13" s="22">
        <f>I6</f>
        <v>-1.6448536269514726</v>
      </c>
      <c r="F13" s="10" t="s">
        <v>10</v>
      </c>
      <c r="G13" s="10">
        <f>I7</f>
        <v>1.6448536269514715</v>
      </c>
      <c r="H13" s="10" t="s">
        <v>11</v>
      </c>
      <c r="I13" s="10"/>
      <c r="J13" s="10"/>
      <c r="K13" s="10"/>
      <c r="L13" s="11"/>
    </row>
    <row r="14" spans="1:12" x14ac:dyDescent="0.4">
      <c r="A14">
        <v>-2.6</v>
      </c>
      <c r="B14">
        <f t="shared" si="0"/>
        <v>1.3582969233685613E-2</v>
      </c>
      <c r="C14">
        <f t="shared" si="1"/>
        <v>4.6611880237187476E-3</v>
      </c>
      <c r="E14" s="20" t="s">
        <v>12</v>
      </c>
      <c r="L14" s="6"/>
    </row>
    <row r="15" spans="1:12" x14ac:dyDescent="0.4">
      <c r="A15">
        <v>-2.4</v>
      </c>
      <c r="B15">
        <f t="shared" si="0"/>
        <v>2.2394530294842899E-2</v>
      </c>
      <c r="C15">
        <f t="shared" si="1"/>
        <v>8.1975359245961311E-3</v>
      </c>
      <c r="E15" s="26">
        <f>I8</f>
        <v>-1.9599639845400538</v>
      </c>
      <c r="F15" s="10" t="s">
        <v>10</v>
      </c>
      <c r="G15" s="10">
        <f>I9</f>
        <v>1.9599639845400536</v>
      </c>
      <c r="H15" s="10" t="s">
        <v>11</v>
      </c>
      <c r="I15" s="10"/>
      <c r="J15" s="10"/>
      <c r="K15" s="10"/>
      <c r="L15" s="11"/>
    </row>
    <row r="16" spans="1:12" x14ac:dyDescent="0.4">
      <c r="A16">
        <v>-2.2000000000000002</v>
      </c>
      <c r="B16">
        <f t="shared" si="0"/>
        <v>3.5474592846231424E-2</v>
      </c>
      <c r="C16">
        <f t="shared" si="1"/>
        <v>1.3903447513498597E-2</v>
      </c>
      <c r="E16" s="20" t="s">
        <v>16</v>
      </c>
      <c r="L16" s="6"/>
    </row>
    <row r="17" spans="1:12" ht="19.5" thickBot="1" x14ac:dyDescent="0.45">
      <c r="A17">
        <v>-2</v>
      </c>
      <c r="B17">
        <f t="shared" si="0"/>
        <v>5.3990966513188063E-2</v>
      </c>
      <c r="C17">
        <f t="shared" si="1"/>
        <v>2.2750131948179191E-2</v>
      </c>
      <c r="E17" s="21">
        <f>I10</f>
        <v>-2.5758293035488999</v>
      </c>
      <c r="F17" s="7" t="s">
        <v>10</v>
      </c>
      <c r="G17" s="7">
        <f>I11</f>
        <v>2.5758293035488999</v>
      </c>
      <c r="H17" s="7" t="s">
        <v>11</v>
      </c>
      <c r="I17" s="7"/>
      <c r="J17" s="7"/>
      <c r="K17" s="7"/>
      <c r="L17" s="8"/>
    </row>
    <row r="18" spans="1:12" x14ac:dyDescent="0.4">
      <c r="A18">
        <v>-1.8</v>
      </c>
      <c r="B18">
        <f t="shared" si="0"/>
        <v>7.8950158300894149E-2</v>
      </c>
      <c r="C18">
        <f t="shared" si="1"/>
        <v>3.5930319112925789E-2</v>
      </c>
    </row>
    <row r="19" spans="1:12" x14ac:dyDescent="0.4">
      <c r="A19">
        <v>-1.6</v>
      </c>
      <c r="B19">
        <f t="shared" si="0"/>
        <v>0.11092083467945554</v>
      </c>
      <c r="C19">
        <f t="shared" si="1"/>
        <v>5.4799291699557967E-2</v>
      </c>
    </row>
    <row r="20" spans="1:12" x14ac:dyDescent="0.4">
      <c r="A20">
        <v>-1.4</v>
      </c>
      <c r="B20">
        <f t="shared" si="0"/>
        <v>0.14972746563574488</v>
      </c>
      <c r="C20">
        <f t="shared" si="1"/>
        <v>8.0756659233771053E-2</v>
      </c>
    </row>
    <row r="21" spans="1:12" x14ac:dyDescent="0.4">
      <c r="A21">
        <v>-1.2</v>
      </c>
      <c r="B21">
        <f t="shared" si="0"/>
        <v>0.19418605498321295</v>
      </c>
      <c r="C21">
        <f t="shared" si="1"/>
        <v>0.11506967022170828</v>
      </c>
    </row>
    <row r="22" spans="1:12" x14ac:dyDescent="0.4">
      <c r="A22">
        <v>-1</v>
      </c>
      <c r="B22">
        <f t="shared" si="0"/>
        <v>0.24197072451914337</v>
      </c>
      <c r="C22">
        <f t="shared" si="1"/>
        <v>0.15865525393145699</v>
      </c>
    </row>
    <row r="23" spans="1:12" x14ac:dyDescent="0.4">
      <c r="A23">
        <v>-0.8</v>
      </c>
      <c r="B23">
        <f t="shared" si="0"/>
        <v>0.28969155276148273</v>
      </c>
      <c r="C23">
        <f t="shared" si="1"/>
        <v>0.21185539858339661</v>
      </c>
    </row>
    <row r="24" spans="1:12" x14ac:dyDescent="0.4">
      <c r="A24">
        <v>-0.6</v>
      </c>
      <c r="B24">
        <f t="shared" si="0"/>
        <v>0.33322460289179967</v>
      </c>
      <c r="C24">
        <f t="shared" si="1"/>
        <v>0.27425311775007355</v>
      </c>
    </row>
    <row r="25" spans="1:12" x14ac:dyDescent="0.4">
      <c r="A25">
        <v>-0.4</v>
      </c>
      <c r="B25">
        <f t="shared" si="0"/>
        <v>0.36827014030332333</v>
      </c>
      <c r="C25">
        <f t="shared" si="1"/>
        <v>0.34457825838967576</v>
      </c>
    </row>
    <row r="26" spans="1:12" x14ac:dyDescent="0.4">
      <c r="A26">
        <v>-0.2</v>
      </c>
      <c r="B26">
        <f t="shared" si="0"/>
        <v>0.39104269397545588</v>
      </c>
      <c r="C26">
        <f t="shared" si="1"/>
        <v>0.42074029056089696</v>
      </c>
    </row>
    <row r="27" spans="1:12" x14ac:dyDescent="0.4">
      <c r="A27">
        <v>0</v>
      </c>
      <c r="B27">
        <f t="shared" si="0"/>
        <v>0.3989422804014327</v>
      </c>
      <c r="C27">
        <f t="shared" si="1"/>
        <v>0.5</v>
      </c>
    </row>
    <row r="28" spans="1:12" x14ac:dyDescent="0.4">
      <c r="A28">
        <v>0.2</v>
      </c>
      <c r="B28">
        <f t="shared" si="0"/>
        <v>0.39104269397545588</v>
      </c>
      <c r="C28">
        <f t="shared" si="1"/>
        <v>0.57925970943910299</v>
      </c>
    </row>
    <row r="29" spans="1:12" x14ac:dyDescent="0.4">
      <c r="A29">
        <v>0.4</v>
      </c>
      <c r="B29">
        <f t="shared" si="0"/>
        <v>0.36827014030332333</v>
      </c>
      <c r="C29">
        <f t="shared" si="1"/>
        <v>0.65542174161032429</v>
      </c>
    </row>
    <row r="30" spans="1:12" x14ac:dyDescent="0.4">
      <c r="A30">
        <v>0.6</v>
      </c>
      <c r="B30">
        <f t="shared" si="0"/>
        <v>0.33322460289179967</v>
      </c>
      <c r="C30">
        <f t="shared" si="1"/>
        <v>0.72574688224992645</v>
      </c>
    </row>
    <row r="31" spans="1:12" x14ac:dyDescent="0.4">
      <c r="A31">
        <v>0.80000000000001004</v>
      </c>
      <c r="B31">
        <f t="shared" si="0"/>
        <v>0.2896915527614804</v>
      </c>
      <c r="C31">
        <f t="shared" si="1"/>
        <v>0.78814460141660625</v>
      </c>
    </row>
    <row r="32" spans="1:12" x14ac:dyDescent="0.4">
      <c r="A32">
        <v>1.00000000000001</v>
      </c>
      <c r="B32">
        <f t="shared" si="0"/>
        <v>0.24197072451914092</v>
      </c>
      <c r="C32">
        <f t="shared" si="1"/>
        <v>0.84134474606854548</v>
      </c>
    </row>
    <row r="33" spans="1:3" x14ac:dyDescent="0.4">
      <c r="A33">
        <v>1.2000000000000099</v>
      </c>
      <c r="B33">
        <f t="shared" si="0"/>
        <v>0.19418605498321065</v>
      </c>
      <c r="C33">
        <f t="shared" si="1"/>
        <v>0.88493032977829367</v>
      </c>
    </row>
    <row r="34" spans="1:3" x14ac:dyDescent="0.4">
      <c r="A34">
        <v>1.4000000000000099</v>
      </c>
      <c r="B34">
        <f t="shared" si="0"/>
        <v>0.1497274656357428</v>
      </c>
      <c r="C34">
        <f t="shared" si="1"/>
        <v>0.91924334076623049</v>
      </c>
    </row>
    <row r="35" spans="1:3" x14ac:dyDescent="0.4">
      <c r="A35">
        <v>1.6000000000000101</v>
      </c>
      <c r="B35">
        <f t="shared" si="0"/>
        <v>0.11092083467945377</v>
      </c>
      <c r="C35">
        <f t="shared" si="1"/>
        <v>0.94520070830044312</v>
      </c>
    </row>
    <row r="36" spans="1:3" x14ac:dyDescent="0.4">
      <c r="A36">
        <v>1.80000000000001</v>
      </c>
      <c r="B36">
        <f t="shared" si="0"/>
        <v>7.8950158300892734E-2</v>
      </c>
      <c r="C36">
        <f t="shared" si="1"/>
        <v>0.96406968088707501</v>
      </c>
    </row>
    <row r="37" spans="1:3" x14ac:dyDescent="0.4">
      <c r="A37">
        <v>2.0000000000000102</v>
      </c>
      <c r="B37">
        <f t="shared" si="0"/>
        <v>5.3990966513186953E-2</v>
      </c>
      <c r="C37">
        <f t="shared" si="1"/>
        <v>0.97724986805182135</v>
      </c>
    </row>
    <row r="38" spans="1:3" x14ac:dyDescent="0.4">
      <c r="A38">
        <v>2.2000000000000099</v>
      </c>
      <c r="B38">
        <f t="shared" si="0"/>
        <v>3.5474592846230668E-2</v>
      </c>
      <c r="C38">
        <f t="shared" si="1"/>
        <v>0.98609655248650174</v>
      </c>
    </row>
    <row r="39" spans="1:3" x14ac:dyDescent="0.4">
      <c r="A39">
        <v>2.4000000000000101</v>
      </c>
      <c r="B39">
        <f t="shared" si="0"/>
        <v>2.2394530294842355E-2</v>
      </c>
      <c r="C39">
        <f t="shared" si="1"/>
        <v>0.99180246407540407</v>
      </c>
    </row>
    <row r="40" spans="1:3" x14ac:dyDescent="0.4">
      <c r="A40">
        <v>2.6000000000000099</v>
      </c>
      <c r="B40">
        <f t="shared" si="0"/>
        <v>1.3582969233685271E-2</v>
      </c>
      <c r="C40">
        <f t="shared" si="1"/>
        <v>0.99533881197628138</v>
      </c>
    </row>
    <row r="41" spans="1:3" x14ac:dyDescent="0.4">
      <c r="A41">
        <v>2.80000000000001</v>
      </c>
      <c r="B41">
        <f t="shared" si="0"/>
        <v>7.915451582979743E-3</v>
      </c>
      <c r="C41">
        <f t="shared" si="1"/>
        <v>0.99744486966957213</v>
      </c>
    </row>
    <row r="42" spans="1:3" x14ac:dyDescent="0.4">
      <c r="A42">
        <v>3.0000000000000102</v>
      </c>
      <c r="B42">
        <f t="shared" si="0"/>
        <v>4.431848411937874E-3</v>
      </c>
      <c r="C42">
        <f t="shared" si="1"/>
        <v>0.9986501019683699</v>
      </c>
    </row>
    <row r="43" spans="1:3" x14ac:dyDescent="0.4">
      <c r="A43">
        <v>3.2000000000000099</v>
      </c>
      <c r="B43">
        <f t="shared" si="0"/>
        <v>2.3840882014647662E-3</v>
      </c>
      <c r="C43">
        <f t="shared" si="1"/>
        <v>0.99931286206208414</v>
      </c>
    </row>
    <row r="44" spans="1:3" x14ac:dyDescent="0.4">
      <c r="A44">
        <v>3.4000000000000101</v>
      </c>
      <c r="B44">
        <f t="shared" si="0"/>
        <v>1.2322191684729772E-3</v>
      </c>
      <c r="C44">
        <f t="shared" si="1"/>
        <v>0.99966307073432314</v>
      </c>
    </row>
    <row r="45" spans="1:3" x14ac:dyDescent="0.4">
      <c r="A45">
        <v>3.6000000000000099</v>
      </c>
      <c r="B45">
        <f t="shared" si="0"/>
        <v>6.1190193011375076E-4</v>
      </c>
      <c r="C45">
        <f t="shared" si="1"/>
        <v>0.99984089140984245</v>
      </c>
    </row>
    <row r="46" spans="1:3" x14ac:dyDescent="0.4">
      <c r="A46">
        <v>3.80000000000001</v>
      </c>
      <c r="B46">
        <f t="shared" si="0"/>
        <v>2.919469257914491E-4</v>
      </c>
      <c r="C46">
        <f t="shared" si="1"/>
        <v>0.99992765195607491</v>
      </c>
    </row>
    <row r="47" spans="1:3" x14ac:dyDescent="0.4">
      <c r="A47">
        <v>4.0000000000000098</v>
      </c>
      <c r="B47">
        <f t="shared" si="0"/>
        <v>1.3383022576488014E-4</v>
      </c>
      <c r="C47">
        <f t="shared" si="1"/>
        <v>0.99996832875816688</v>
      </c>
    </row>
    <row r="48" spans="1:3" x14ac:dyDescent="0.4">
      <c r="A48">
        <v>4.2000000000000099</v>
      </c>
      <c r="B48">
        <f t="shared" si="0"/>
        <v>5.8943067756537443E-5</v>
      </c>
      <c r="C48">
        <f t="shared" si="1"/>
        <v>0.9999866542509841</v>
      </c>
    </row>
    <row r="49" spans="1:3" x14ac:dyDescent="0.4">
      <c r="A49">
        <v>4.4000000000000101</v>
      </c>
      <c r="B49">
        <f t="shared" si="0"/>
        <v>2.4942471290052468E-5</v>
      </c>
      <c r="C49">
        <f t="shared" si="1"/>
        <v>0.99999458745609227</v>
      </c>
    </row>
    <row r="50" spans="1:3" x14ac:dyDescent="0.4">
      <c r="A50">
        <v>4.6000000000000103</v>
      </c>
      <c r="B50">
        <f t="shared" si="0"/>
        <v>1.0140852065486255E-5</v>
      </c>
      <c r="C50">
        <f t="shared" si="1"/>
        <v>0.9999978875452975</v>
      </c>
    </row>
    <row r="51" spans="1:3" x14ac:dyDescent="0.4">
      <c r="A51">
        <v>4.8000000000000096</v>
      </c>
      <c r="B51">
        <f t="shared" si="0"/>
        <v>3.9612990910318923E-6</v>
      </c>
      <c r="C51">
        <f t="shared" si="1"/>
        <v>0.99999920667184805</v>
      </c>
    </row>
    <row r="52" spans="1:3" x14ac:dyDescent="0.4">
      <c r="A52">
        <v>5</v>
      </c>
      <c r="B52">
        <f t="shared" si="0"/>
        <v>1.4867195147342977E-6</v>
      </c>
      <c r="C52">
        <f t="shared" si="1"/>
        <v>0.99999971334842808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