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bkh\Documents\Dat\Works\Dat_講義ファイル_2025.10.23\講義参考資料_2025.10.23\text-hts_2025.10.23\kddbookcls-1.14-20220305\download\"/>
    </mc:Choice>
  </mc:AlternateContent>
  <xr:revisionPtr revIDLastSave="0" documentId="13_ncr:1_{B5B4D56D-049C-41E9-BBC7-BFDFA187DCC5}" xr6:coauthVersionLast="47" xr6:coauthVersionMax="47" xr10:uidLastSave="{00000000-0000-0000-0000-000000000000}"/>
  <bookViews>
    <workbookView xWindow="1485" yWindow="690" windowWidth="23805" windowHeight="14715" xr2:uid="{00000000-000D-0000-FFFF-FFFF00000000}"/>
  </bookViews>
  <sheets>
    <sheet name="data1" sheetId="1" r:id="rId1"/>
    <sheet name="cramer_chi2test" sheetId="12" r:id="rId2"/>
    <sheet name="data2" sheetId="2" r:id="rId3"/>
    <sheet name="ScatterPlot" sheetId="5" r:id="rId4"/>
  </sheets>
  <definedNames>
    <definedName name="_xlnm._FilterDatabase" localSheetId="0" hidden="1">data1!$B$2:$F$202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5" i="12" l="1"/>
  <c r="W47" i="12"/>
  <c r="O51" i="12"/>
  <c r="Q50" i="12"/>
  <c r="O49" i="12"/>
  <c r="O50" i="12"/>
  <c r="O47" i="12"/>
  <c r="P47" i="12"/>
  <c r="P46" i="12"/>
  <c r="O46" i="12"/>
  <c r="J47" i="12"/>
  <c r="I47" i="12"/>
  <c r="J46" i="12"/>
  <c r="I46" i="12"/>
  <c r="K48" i="12"/>
  <c r="J48" i="12"/>
  <c r="I48" i="12"/>
  <c r="K47" i="12"/>
  <c r="K46" i="12"/>
  <c r="J40" i="12"/>
  <c r="I40" i="12"/>
  <c r="K39" i="12"/>
  <c r="K38" i="12"/>
  <c r="L26" i="12"/>
  <c r="L25" i="12"/>
  <c r="L24" i="12"/>
  <c r="L23" i="12"/>
  <c r="L22" i="12"/>
  <c r="L21" i="12"/>
  <c r="L20" i="12"/>
  <c r="L13" i="12"/>
  <c r="L12" i="12"/>
  <c r="K14" i="12"/>
  <c r="J14" i="12"/>
  <c r="C48" i="12"/>
  <c r="D48" i="12"/>
  <c r="E46" i="12"/>
  <c r="E47" i="12"/>
  <c r="F20" i="12"/>
  <c r="C40" i="12"/>
  <c r="D40" i="12"/>
  <c r="E33" i="12"/>
  <c r="K33" i="12" s="1"/>
  <c r="E34" i="12"/>
  <c r="K34" i="12" s="1"/>
  <c r="E35" i="12"/>
  <c r="K35" i="12" s="1"/>
  <c r="E36" i="12"/>
  <c r="K36" i="12" s="1"/>
  <c r="E37" i="12"/>
  <c r="K37" i="12" s="1"/>
  <c r="E38" i="12"/>
  <c r="E39" i="12"/>
  <c r="C27" i="12"/>
  <c r="I27" i="12" s="1"/>
  <c r="D27" i="12"/>
  <c r="J27" i="12" s="1"/>
  <c r="E27" i="12"/>
  <c r="K27" i="12" s="1"/>
  <c r="F21" i="12"/>
  <c r="F22" i="12"/>
  <c r="F23" i="12"/>
  <c r="F24" i="12"/>
  <c r="F25" i="12"/>
  <c r="F26" i="12"/>
  <c r="E14" i="12"/>
  <c r="D14" i="12"/>
  <c r="C14" i="12"/>
  <c r="I14" i="12" s="1"/>
  <c r="F13" i="12"/>
  <c r="F12" i="12"/>
  <c r="C6" i="12"/>
  <c r="I6" i="12" s="1"/>
  <c r="D6" i="12"/>
  <c r="J6" i="12" s="1"/>
  <c r="E6" i="12"/>
  <c r="K6" i="12" s="1"/>
  <c r="F4" i="12"/>
  <c r="L4" i="12" s="1"/>
  <c r="F5" i="12"/>
  <c r="L5" i="12" s="1"/>
  <c r="E40" i="12" l="1"/>
  <c r="E48" i="12"/>
  <c r="F6" i="12"/>
  <c r="F14" i="12"/>
  <c r="F27" i="12"/>
  <c r="O42" i="12" l="1"/>
  <c r="K40" i="12"/>
  <c r="O29" i="12"/>
  <c r="L27" i="12"/>
  <c r="O16" i="12"/>
  <c r="L14" i="12"/>
  <c r="O8" i="12"/>
  <c r="L6" i="12"/>
</calcChain>
</file>

<file path=xl/sharedStrings.xml><?xml version="1.0" encoding="utf-8"?>
<sst xmlns="http://schemas.openxmlformats.org/spreadsheetml/2006/main" count="1383" uniqueCount="94">
  <si>
    <t>珈琲</t>
  </si>
  <si>
    <t>猫</t>
  </si>
  <si>
    <t>男性</t>
  </si>
  <si>
    <t>女性</t>
  </si>
  <si>
    <t>紅茶</t>
  </si>
  <si>
    <t>犬</t>
  </si>
  <si>
    <t>年代</t>
    <rPh sb="0" eb="2">
      <t>ネンダイ</t>
    </rPh>
    <phoneticPr fontId="1"/>
  </si>
  <si>
    <t>性別</t>
    <rPh sb="0" eb="2">
      <t>セイベツ</t>
    </rPh>
    <phoneticPr fontId="1"/>
  </si>
  <si>
    <t>id</t>
  </si>
  <si>
    <t>やおやA</t>
  </si>
  <si>
    <t>農協JB</t>
  </si>
  <si>
    <t>にんじん</t>
  </si>
  <si>
    <t>モールa</t>
  </si>
  <si>
    <t>はくさい</t>
  </si>
  <si>
    <t>やおやB</t>
  </si>
  <si>
    <t>スーパーε</t>
  </si>
  <si>
    <t>農場α</t>
  </si>
  <si>
    <t>れんこん</t>
  </si>
  <si>
    <t>農場β</t>
  </si>
  <si>
    <t>農協JC</t>
  </si>
  <si>
    <t>じゃがいも</t>
  </si>
  <si>
    <t>たまねぎ</t>
  </si>
  <si>
    <t>農場γ</t>
  </si>
  <si>
    <t>スーパーδ</t>
  </si>
  <si>
    <t>販売先</t>
    <rPh sb="0" eb="2">
      <t>ハンバイ</t>
    </rPh>
    <rPh sb="2" eb="3">
      <t>サキ</t>
    </rPh>
    <phoneticPr fontId="1"/>
  </si>
  <si>
    <t>仕入れ先</t>
    <rPh sb="0" eb="2">
      <t>シイ</t>
    </rPh>
    <rPh sb="3" eb="4">
      <t>サキ</t>
    </rPh>
    <phoneticPr fontId="1"/>
  </si>
  <si>
    <t>金額</t>
    <rPh sb="0" eb="2">
      <t>キンガク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</si>
  <si>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</si>
  <si>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</si>
  <si>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商品</t>
    <rPh sb="0" eb="2">
      <t>ショウヒン</t>
    </rPh>
    <phoneticPr fontId="1"/>
  </si>
  <si>
    <t>id</t>
    <phoneticPr fontId="1"/>
  </si>
  <si>
    <t>総計</t>
  </si>
  <si>
    <t xml:space="preserve">クラメルの連関係数 </t>
    <phoneticPr fontId="1"/>
  </si>
  <si>
    <r>
      <t>ピアソンのχ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統計量</t>
    </r>
    <rPh sb="7" eb="10">
      <t>トウケイリョウ</t>
    </rPh>
    <phoneticPr fontId="1"/>
  </si>
  <si>
    <r>
      <rPr>
        <i/>
        <sz val="11"/>
        <color rgb="FF0066FF"/>
        <rFont val="Times New Roman"/>
        <family val="1"/>
      </rPr>
      <t>χ</t>
    </r>
    <r>
      <rPr>
        <i/>
        <vertAlign val="superscript"/>
        <sz val="11"/>
        <color rgb="FF0066FF"/>
        <rFont val="Times New Roman"/>
        <family val="1"/>
      </rPr>
      <t>2</t>
    </r>
    <r>
      <rPr>
        <sz val="11"/>
        <color rgb="FF0066FF"/>
        <rFont val="Times New Roman"/>
        <family val="1"/>
      </rPr>
      <t>=</t>
    </r>
    <phoneticPr fontId="1"/>
  </si>
  <si>
    <r>
      <rPr>
        <i/>
        <sz val="11"/>
        <color rgb="FF0066FF"/>
        <rFont val="Times New Roman"/>
        <family val="1"/>
      </rPr>
      <t>n</t>
    </r>
    <r>
      <rPr>
        <sz val="11"/>
        <color rgb="FF0066FF"/>
        <rFont val="Times New Roman"/>
        <family val="1"/>
      </rPr>
      <t>=</t>
    </r>
    <phoneticPr fontId="1"/>
  </si>
  <si>
    <r>
      <rPr>
        <i/>
        <sz val="11"/>
        <color rgb="FF0066FF"/>
        <rFont val="Times New Roman"/>
        <family val="1"/>
      </rPr>
      <t>V</t>
    </r>
    <r>
      <rPr>
        <sz val="11"/>
        <color rgb="FF0066FF"/>
        <rFont val="Times New Roman"/>
        <family val="1"/>
      </rPr>
      <t>=</t>
    </r>
    <phoneticPr fontId="1"/>
  </si>
  <si>
    <t>[N9]</t>
    <phoneticPr fontId="1"/>
  </si>
  <si>
    <r>
      <rPr>
        <i/>
        <sz val="11"/>
        <color rgb="FF0066FF"/>
        <rFont val="Times New Roman"/>
        <family val="1"/>
      </rPr>
      <t>m</t>
    </r>
    <r>
      <rPr>
        <sz val="11"/>
        <color rgb="FF0066FF"/>
        <rFont val="Times New Roman"/>
        <family val="1"/>
      </rPr>
      <t>=</t>
    </r>
    <phoneticPr fontId="1"/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</si>
  <si>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</si>
  <si>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</si>
  <si>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</si>
  <si>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</si>
  <si>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</si>
  <si>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</si>
  <si>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</si>
  <si>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</si>
  <si>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</si>
  <si>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</si>
  <si>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身長 x</t>
  </si>
  <si>
    <t>体重 y</t>
  </si>
  <si>
    <t>散布図</t>
    <rPh sb="0" eb="3">
      <t>サンプズ</t>
    </rPh>
    <phoneticPr fontId="1"/>
  </si>
  <si>
    <t>緑茶</t>
  </si>
  <si>
    <t>緑茶</t>
    <rPh sb="0" eb="2">
      <t>リョクチャ</t>
    </rPh>
    <phoneticPr fontId="1"/>
  </si>
  <si>
    <t>愛玩</t>
    <rPh sb="0" eb="2">
      <t>アイガン</t>
    </rPh>
    <phoneticPr fontId="1"/>
  </si>
  <si>
    <t>飲料</t>
    <rPh sb="0" eb="2">
      <t>インリョウ</t>
    </rPh>
    <phoneticPr fontId="1"/>
  </si>
  <si>
    <t>猫</t>
    <rPh sb="0" eb="1">
      <t>ネコ</t>
    </rPh>
    <phoneticPr fontId="1"/>
  </si>
  <si>
    <t>犬</t>
    <rPh sb="0" eb="1">
      <t>イヌ</t>
    </rPh>
    <phoneticPr fontId="1"/>
  </si>
  <si>
    <t>クラメルの連関係数</t>
    <rPh sb="5" eb="9">
      <t>レンカンケイスウ</t>
    </rPh>
    <phoneticPr fontId="1"/>
  </si>
  <si>
    <t>[I4]</t>
    <phoneticPr fontId="1"/>
  </si>
  <si>
    <t>= I$6 * $L4 / $L$6</t>
    <phoneticPr fontId="1"/>
  </si>
  <si>
    <r>
      <t>→</t>
    </r>
    <r>
      <rPr>
        <sz val="11"/>
        <color rgb="FFFF0000"/>
        <rFont val="ＭＳ Ｐゴシック"/>
        <family val="3"/>
        <charset val="128"/>
        <scheme val="minor"/>
      </rPr>
      <t>[I4:K5]</t>
    </r>
    <r>
      <rPr>
        <sz val="11"/>
        <color theme="1"/>
        <rFont val="ＭＳ Ｐゴシック"/>
        <family val="2"/>
        <scheme val="minor"/>
      </rPr>
      <t>へコピー</t>
    </r>
    <phoneticPr fontId="1"/>
  </si>
  <si>
    <t>[O4]</t>
    <phoneticPr fontId="1"/>
  </si>
  <si>
    <t>= (C4 - I4)^2 / I4</t>
    <phoneticPr fontId="1"/>
  </si>
  <si>
    <r>
      <t>→</t>
    </r>
    <r>
      <rPr>
        <sz val="11"/>
        <color rgb="FF00B050"/>
        <rFont val="ＭＳ Ｐゴシック"/>
        <family val="3"/>
        <charset val="128"/>
        <scheme val="minor"/>
      </rPr>
      <t>[O4:Q5]</t>
    </r>
    <r>
      <rPr>
        <sz val="11"/>
        <color theme="1"/>
        <rFont val="ＭＳ Ｐゴシック"/>
        <family val="2"/>
        <scheme val="minor"/>
      </rPr>
      <t>へコピー</t>
    </r>
    <phoneticPr fontId="1"/>
  </si>
  <si>
    <t>[N7]</t>
    <phoneticPr fontId="1"/>
  </si>
  <si>
    <t>= SUM( O4:Q5 )</t>
    <phoneticPr fontId="1"/>
  </si>
  <si>
    <t>[N8]</t>
    <phoneticPr fontId="1"/>
  </si>
  <si>
    <t>[P8]</t>
    <phoneticPr fontId="1"/>
  </si>
  <si>
    <t>= F6</t>
    <phoneticPr fontId="1"/>
  </si>
  <si>
    <t>= MIN( 2-1, 3-1 )</t>
    <phoneticPr fontId="1"/>
  </si>
  <si>
    <t>= SQRT( O7 / ( O8 * Q8 ) )</t>
    <phoneticPr fontId="1"/>
  </si>
  <si>
    <t>独立性のχ2検定</t>
    <rPh sb="0" eb="3">
      <t>ドクリツセイ</t>
    </rPh>
    <rPh sb="6" eb="8">
      <t>ケンテイ</t>
    </rPh>
    <phoneticPr fontId="1"/>
  </si>
  <si>
    <t>自由度</t>
    <rPh sb="0" eb="3">
      <t>ジユウド</t>
    </rPh>
    <phoneticPr fontId="1"/>
  </si>
  <si>
    <t>= (2-1) * (3-1)</t>
    <phoneticPr fontId="1"/>
  </si>
  <si>
    <t>有意水準</t>
    <rPh sb="0" eb="4">
      <t>ユウイスイジュン</t>
    </rPh>
    <phoneticPr fontId="1"/>
  </si>
  <si>
    <t>棄却域</t>
    <rPh sb="0" eb="3">
      <t>キキャクイキ</t>
    </rPh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</si>
  <si>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=0.635 &lt; 5.991 より帰無仮説は棄却されない</t>
    </r>
    <rPh sb="19" eb="23">
      <t>キムカセツ</t>
    </rPh>
    <rPh sb="24" eb="26">
      <t>キキャク</t>
    </rPh>
    <phoneticPr fontId="1"/>
  </si>
  <si>
    <t>= CHISQ.INV.RT( W4, W3 )</t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</si>
  <si>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=2.050 &lt; 5.991 より帰無仮説は棄却されない</t>
    </r>
    <rPh sb="19" eb="23">
      <t>キムカセツ</t>
    </rPh>
    <rPh sb="24" eb="26">
      <t>キキャク</t>
    </rPh>
    <phoneticPr fontId="1"/>
  </si>
  <si>
    <t>= (7-1) * (3-1)</t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</si>
  <si>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=37.75 ≧21.026 より帰無仮説は棄却される</t>
    </r>
    <rPh sb="19" eb="23">
      <t>キムカセツ</t>
    </rPh>
    <rPh sb="24" eb="26">
      <t>キキャク</t>
    </rPh>
    <phoneticPr fontId="1"/>
  </si>
  <si>
    <t>即ち，[愛玩]と[飲料]には関連がない</t>
    <rPh sb="0" eb="1">
      <t>スナワ</t>
    </rPh>
    <rPh sb="4" eb="6">
      <t>アイガン</t>
    </rPh>
    <rPh sb="9" eb="11">
      <t>インリョウ</t>
    </rPh>
    <rPh sb="14" eb="16">
      <t>カンレン</t>
    </rPh>
    <phoneticPr fontId="1"/>
  </si>
  <si>
    <t>即ち，[性別]と[飲料]には関連がない</t>
    <rPh sb="0" eb="1">
      <t>スナワ</t>
    </rPh>
    <rPh sb="14" eb="16">
      <t>カンレン</t>
    </rPh>
    <phoneticPr fontId="1"/>
  </si>
  <si>
    <t>即ち，[年代]と[飲料]には関連がある</t>
    <rPh sb="0" eb="1">
      <t>スナワ</t>
    </rPh>
    <rPh sb="4" eb="6">
      <t>ネンダイ</t>
    </rPh>
    <rPh sb="9" eb="11">
      <t>インリョウ</t>
    </rPh>
    <rPh sb="14" eb="16">
      <t>カンレン</t>
    </rPh>
    <phoneticPr fontId="1"/>
  </si>
  <si>
    <t>= CHISQ.INV.RT( W12, W11 )</t>
    <phoneticPr fontId="1"/>
  </si>
  <si>
    <t>= CHISQ.INV.RT( W20, W19 )</t>
    <phoneticPr fontId="1"/>
  </si>
  <si>
    <t>= (7-1) * (2-1)</t>
    <phoneticPr fontId="1"/>
  </si>
  <si>
    <t>= CHISQ.INV.RT( W33, W32 )</t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</si>
  <si>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=7.801 &lt; 12.592 より帰無仮説は棄却されない</t>
    </r>
    <rPh sb="20" eb="24">
      <t>キムカセツ</t>
    </rPh>
    <rPh sb="25" eb="27">
      <t>キキャク</t>
    </rPh>
    <phoneticPr fontId="1"/>
  </si>
  <si>
    <t>即ち，[年代]と[愛玩]には関連がない</t>
    <rPh sb="0" eb="1">
      <t>スナワ</t>
    </rPh>
    <rPh sb="4" eb="6">
      <t>ネンダイ</t>
    </rPh>
    <rPh sb="9" eb="11">
      <t>アイガン</t>
    </rPh>
    <rPh sb="14" eb="16">
      <t>カンレン</t>
    </rPh>
    <phoneticPr fontId="1"/>
  </si>
  <si>
    <t>= (2-1) * (2-1)</t>
    <phoneticPr fontId="1"/>
  </si>
  <si>
    <t>= CHISQ.INV.RT( W46, W45 )</t>
    <phoneticPr fontId="1"/>
  </si>
  <si>
    <r>
      <t>χ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>=0.071 &lt; 3.841 より帰無仮説は棄却されない</t>
    </r>
    <rPh sb="19" eb="23">
      <t>キムカセツ</t>
    </rPh>
    <rPh sb="24" eb="26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</si>
</sst>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00"/>
  </numFmts>
  <fonts count="1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vertAlign val="superscript"/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2"/>
      <scheme val="minor"/>
    </font>
    <font>
      <sz val="11"/>
      <color rgb="FF00B050"/>
      <name val="ＭＳ Ｐゴシック"/>
      <family val="2"/>
      <scheme val="minor"/>
    </font>
    <font>
      <sz val="11"/>
      <color rgb="FF0066FF"/>
      <name val="ＭＳ Ｐゴシック"/>
      <family val="2"/>
      <scheme val="minor"/>
    </font>
    <font>
      <sz val="11"/>
      <color rgb="FF00B050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rgb="FF0066FF"/>
      <name val="Times New Roman"/>
      <family val="1"/>
    </font>
    <font>
      <i/>
      <sz val="11"/>
      <color rgb="FF0066FF"/>
      <name val="Times New Roman"/>
      <family val="1"/>
    </font>
    <font>
      <i/>
      <vertAlign val="superscript"/>
      <sz val="11"/>
      <color rgb="FF0066FF"/>
      <name val="Times New Roman"/>
      <family val="1"/>
    </font>
    <font>
      <sz val="11"/>
      <name val="ＭＳ Ｐゴシック"/>
      <family val="2"/>
      <scheme val="minor"/>
    </font>
    <font>
      <sz val="11"/>
      <color rgb="FFC00000"/>
      <name val="ＭＳ Ｐゴシック"/>
      <family val="2"/>
      <scheme val="minor"/>
    </font>
    <font>
      <sz val="11"/>
      <color rgb="FFC0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6" fontId="2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6" fontId="0" fillId="0" borderId="1" xfId="1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quotePrefix="1" applyFont="1"/>
    <xf numFmtId="0" fontId="6" fillId="0" borderId="0" xfId="0" quotePrefix="1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quotePrefix="1" applyFont="1"/>
    <xf numFmtId="176" fontId="5" fillId="3" borderId="2" xfId="0" applyNumberFormat="1" applyFont="1" applyFill="1" applyBorder="1"/>
    <xf numFmtId="176" fontId="5" fillId="3" borderId="3" xfId="0" applyNumberFormat="1" applyFont="1" applyFill="1" applyBorder="1"/>
    <xf numFmtId="176" fontId="5" fillId="3" borderId="4" xfId="0" applyNumberFormat="1" applyFont="1" applyFill="1" applyBorder="1"/>
    <xf numFmtId="176" fontId="5" fillId="3" borderId="5" xfId="0" applyNumberFormat="1" applyFont="1" applyFill="1" applyBorder="1"/>
    <xf numFmtId="2" fontId="4" fillId="2" borderId="2" xfId="0" applyNumberFormat="1" applyFont="1" applyFill="1" applyBorder="1"/>
    <xf numFmtId="2" fontId="4" fillId="2" borderId="3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9" fillId="0" borderId="6" xfId="0" applyFont="1" applyBorder="1" applyAlignment="1">
      <alignment horizontal="right"/>
    </xf>
    <xf numFmtId="0" fontId="0" fillId="0" borderId="7" xfId="0" applyBorder="1"/>
    <xf numFmtId="176" fontId="0" fillId="0" borderId="7" xfId="0" applyNumberForma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8" xfId="0" applyBorder="1"/>
    <xf numFmtId="2" fontId="4" fillId="2" borderId="0" xfId="0" applyNumberFormat="1" applyFont="1" applyFill="1"/>
    <xf numFmtId="2" fontId="4" fillId="2" borderId="10" xfId="0" applyNumberFormat="1" applyFont="1" applyFill="1" applyBorder="1"/>
    <xf numFmtId="2" fontId="4" fillId="2" borderId="8" xfId="0" applyNumberFormat="1" applyFont="1" applyFill="1" applyBorder="1"/>
    <xf numFmtId="176" fontId="5" fillId="3" borderId="10" xfId="0" applyNumberFormat="1" applyFont="1" applyFill="1" applyBorder="1"/>
    <xf numFmtId="176" fontId="5" fillId="3" borderId="8" xfId="0" applyNumberFormat="1" applyFont="1" applyFill="1" applyBorder="1"/>
    <xf numFmtId="0" fontId="0" fillId="0" borderId="11" xfId="0" applyBorder="1"/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2" fontId="4" fillId="2" borderId="11" xfId="0" applyNumberFormat="1" applyFont="1" applyFill="1" applyBorder="1"/>
    <xf numFmtId="2" fontId="4" fillId="2" borderId="9" xfId="0" applyNumberFormat="1" applyFont="1" applyFill="1" applyBorder="1"/>
    <xf numFmtId="176" fontId="5" fillId="3" borderId="11" xfId="0" applyNumberFormat="1" applyFont="1" applyFill="1" applyBorder="1"/>
    <xf numFmtId="176" fontId="5" fillId="3" borderId="9" xfId="0" applyNumberFormat="1" applyFont="1" applyFill="1" applyBorder="1"/>
    <xf numFmtId="176" fontId="6" fillId="4" borderId="7" xfId="0" applyNumberFormat="1" applyFont="1" applyFill="1" applyBorder="1"/>
    <xf numFmtId="0" fontId="0" fillId="0" borderId="6" xfId="0" applyBorder="1"/>
    <xf numFmtId="0" fontId="0" fillId="0" borderId="15" xfId="0" applyBorder="1"/>
    <xf numFmtId="0" fontId="12" fillId="0" borderId="0" xfId="0" applyFont="1"/>
    <xf numFmtId="9" fontId="0" fillId="0" borderId="1" xfId="0" applyNumberFormat="1" applyBorder="1"/>
    <xf numFmtId="0" fontId="13" fillId="0" borderId="0" xfId="0" quotePrefix="1" applyFont="1"/>
    <xf numFmtId="0" fontId="14" fillId="0" borderId="0" xfId="0" quotePrefix="1" applyFont="1"/>
    <xf numFmtId="176" fontId="0" fillId="0" borderId="1" xfId="0" applyNumberFormat="1" applyBorder="1"/>
    <xf numFmtId="2" fontId="0" fillId="0" borderId="7" xfId="0" applyNumberFormat="1" applyBorder="1"/>
    <xf numFmtId="2" fontId="5" fillId="3" borderId="2" xfId="0" applyNumberFormat="1" applyFont="1" applyFill="1" applyBorder="1"/>
    <xf numFmtId="2" fontId="5" fillId="3" borderId="10" xfId="0" applyNumberFormat="1" applyFont="1" applyFill="1" applyBorder="1"/>
    <xf numFmtId="2" fontId="5" fillId="3" borderId="3" xfId="0" applyNumberFormat="1" applyFont="1" applyFill="1" applyBorder="1"/>
    <xf numFmtId="2" fontId="5" fillId="3" borderId="11" xfId="0" applyNumberFormat="1" applyFont="1" applyFill="1" applyBorder="1"/>
    <xf numFmtId="2" fontId="5" fillId="3" borderId="0" xfId="0" applyNumberFormat="1" applyFont="1" applyFill="1"/>
    <xf numFmtId="2" fontId="5" fillId="3" borderId="9" xfId="0" applyNumberFormat="1" applyFont="1" applyFill="1" applyBorder="1"/>
    <xf numFmtId="2" fontId="5" fillId="3" borderId="4" xfId="0" applyNumberFormat="1" applyFont="1" applyFill="1" applyBorder="1"/>
    <xf numFmtId="2" fontId="5" fillId="3" borderId="8" xfId="0" applyNumberFormat="1" applyFont="1" applyFill="1" applyBorder="1"/>
    <xf numFmtId="2" fontId="5" fillId="3" borderId="5" xfId="0" applyNumberFormat="1" applyFont="1" applyFill="1" applyBorder="1"/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colors>
    <mruColors>
      <color rgb="FF0066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身長</a:t>
            </a:r>
            <a:r>
              <a:rPr lang="en-US" altLang="ja-JP"/>
              <a:t>x / </a:t>
            </a:r>
            <a:r>
              <a:rPr lang="ja-JP" altLang="en-US"/>
              <a:t>体重 </a:t>
            </a:r>
            <a:r>
              <a:rPr lang="en-US" altLang="ja-JP"/>
              <a:t>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9.3550962379702535E-2"/>
          <c:y val="9.3869709903208295E-2"/>
          <c:w val="0.86021981627296584"/>
          <c:h val="0.81941907088714794"/>
        </c:manualLayout>
      </c:layout>
      <c:scatterChart>
        <c:scatterStyle val="lineMarker"/>
        <c:varyColors val="0"/>
        <c:ser>
          <c:idx val="0"/>
          <c:order val="0"/>
          <c:tx>
            <c:strRef>
              <c:f>ScatterPlot!$B$4</c:f>
              <c:strCache>
                <c:ptCount val="1"/>
                <c:pt idx="0">
                  <c:v>体重 y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6199846894138232"/>
                  <c:y val="-4.831260598084840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4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ja-JP"/>
                </a:p>
              </c:txPr>
            </c:trendlineLbl>
          </c:trendline>
          <c:xVal>
            <c:numRef>
              <c:f>ScatterPlot!$C$3:$L$3</c:f>
              <c:numCache>
                <c:formatCode>General</c:formatCode>
                <c:ptCount val="10"/>
                <c:pt idx="0">
                  <c:v>176</c:v>
                </c:pt>
                <c:pt idx="1">
                  <c:v>170</c:v>
                </c:pt>
                <c:pt idx="2">
                  <c:v>163</c:v>
                </c:pt>
                <c:pt idx="3">
                  <c:v>173</c:v>
                </c:pt>
                <c:pt idx="4">
                  <c:v>170</c:v>
                </c:pt>
                <c:pt idx="5">
                  <c:v>171</c:v>
                </c:pt>
                <c:pt idx="6">
                  <c:v>165</c:v>
                </c:pt>
                <c:pt idx="7">
                  <c:v>170</c:v>
                </c:pt>
                <c:pt idx="8">
                  <c:v>176</c:v>
                </c:pt>
                <c:pt idx="9">
                  <c:v>156</c:v>
                </c:pt>
              </c:numCache>
            </c:numRef>
          </c:xVal>
          <c:yVal>
            <c:numRef>
              <c:f>ScatterPlot!$C$4:$L$4</c:f>
              <c:numCache>
                <c:formatCode>General</c:formatCode>
                <c:ptCount val="10"/>
                <c:pt idx="0">
                  <c:v>61</c:v>
                </c:pt>
                <c:pt idx="1">
                  <c:v>73</c:v>
                </c:pt>
                <c:pt idx="2">
                  <c:v>54</c:v>
                </c:pt>
                <c:pt idx="3">
                  <c:v>65</c:v>
                </c:pt>
                <c:pt idx="4">
                  <c:v>67</c:v>
                </c:pt>
                <c:pt idx="5">
                  <c:v>62</c:v>
                </c:pt>
                <c:pt idx="6">
                  <c:v>51</c:v>
                </c:pt>
                <c:pt idx="7">
                  <c:v>57</c:v>
                </c:pt>
                <c:pt idx="8">
                  <c:v>77</c:v>
                </c:pt>
                <c:pt idx="9">
                  <c:v>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77-401D-BCC5-8C5D9100CB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5612264"/>
        <c:axId val="605612592"/>
      </c:scatterChart>
      <c:valAx>
        <c:axId val="605612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5612592"/>
        <c:crosses val="autoZero"/>
        <c:crossBetween val="midCat"/>
      </c:valAx>
      <c:valAx>
        <c:axId val="605612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05612264"/>
        <c:crosses val="autoZero"/>
        <c:crossBetween val="midCat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142875</xdr:colOff>
      <xdr:row>0</xdr:row>
      <xdr:rowOff>123825</xdr:rowOff>
    </xdr:from>
    <xdr:to>
      <xdr:col>18</xdr:col>
      <xdr:colOff>600075</xdr:colOff>
      <xdr:row>24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A85C056-E017-4D3A-9ECA-4FBB7362A16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2:F202"/>
  <sheetViews>
    <sheetView tabSelected="1" zoomScaleNormal="100" workbookViewId="0">
      <selection activeCell="H15" sqref="H15"/>
    </sheetView>
  </sheetViews>
  <sheetFormatPr defaultRowHeight="13.5" x14ac:dyDescent="0.15"/>
  <cols>
    <col min="1" max="1" width="3.625" customWidth="1"/>
    <col min="2" max="2" width="4.5" bestFit="1" customWidth="1"/>
    <col min="3" max="4" width="5.25" bestFit="1" customWidth="1"/>
    <col min="5" max="6" width="6.25" bestFit="1" customWidth="1"/>
  </cols>
  <sheetData>
    <row r="2" spans="2:6" x14ac:dyDescent="0.15">
      <c r="B2" s="3" t="s">
        <v>8</v>
      </c>
      <c r="C2" s="3" t="s">
        <v>7</v>
      </c>
      <c r="D2" s="3" t="s">
        <v>6</v>
      </c>
      <c r="E2" s="3" t="s">
        <v>54</v>
      </c>
      <c r="F2" s="3" t="s">
        <v>55</v>
      </c>
    </row>
    <row r="3" spans="2:6" x14ac:dyDescent="0.15">
      <c r="B3" s="2">
        <v>1</v>
      </c>
      <c r="C3" s="1" t="s">
        <v>3</v>
      </c>
      <c r="D3" s="1">
        <v>30</v>
      </c>
      <c r="E3" s="1" t="s">
        <v>1</v>
      </c>
      <c r="F3" s="1" t="s">
        <v>4</v>
      </c>
    </row>
    <row r="4" spans="2:6" x14ac:dyDescent="0.15">
      <c r="B4" s="2">
        <v>2</v>
      </c>
      <c r="C4" s="1" t="s">
        <v>3</v>
      </c>
      <c r="D4" s="1">
        <v>20</v>
      </c>
      <c r="E4" s="1" t="s">
        <v>5</v>
      </c>
      <c r="F4" s="1" t="s">
        <v>4</v>
      </c>
    </row>
    <row r="5" spans="2:6" x14ac:dyDescent="0.15">
      <c r="B5" s="2">
        <v>3</v>
      </c>
      <c r="C5" s="1" t="s">
        <v>2</v>
      </c>
      <c r="D5" s="1">
        <v>20</v>
      </c>
      <c r="E5" s="1" t="s">
        <v>1</v>
      </c>
      <c r="F5" s="1" t="s">
        <v>4</v>
      </c>
    </row>
    <row r="6" spans="2:6" x14ac:dyDescent="0.15">
      <c r="B6" s="2">
        <v>4</v>
      </c>
      <c r="C6" s="1" t="s">
        <v>2</v>
      </c>
      <c r="D6" s="1">
        <v>60</v>
      </c>
      <c r="E6" s="1" t="s">
        <v>1</v>
      </c>
      <c r="F6" s="1" t="s">
        <v>53</v>
      </c>
    </row>
    <row r="7" spans="2:6" x14ac:dyDescent="0.15">
      <c r="B7" s="2">
        <v>5</v>
      </c>
      <c r="C7" s="1" t="s">
        <v>3</v>
      </c>
      <c r="D7" s="1">
        <v>30</v>
      </c>
      <c r="E7" s="1" t="s">
        <v>1</v>
      </c>
      <c r="F7" s="1" t="s">
        <v>0</v>
      </c>
    </row>
    <row r="8" spans="2:6" x14ac:dyDescent="0.15">
      <c r="B8" s="2">
        <v>6</v>
      </c>
      <c r="C8" s="1" t="s">
        <v>2</v>
      </c>
      <c r="D8" s="1">
        <v>60</v>
      </c>
      <c r="E8" s="1" t="s">
        <v>1</v>
      </c>
      <c r="F8" s="1" t="s">
        <v>53</v>
      </c>
    </row>
    <row r="9" spans="2:6" x14ac:dyDescent="0.15">
      <c r="B9" s="2">
        <v>7</v>
      </c>
      <c r="C9" s="1" t="s">
        <v>2</v>
      </c>
      <c r="D9" s="1">
        <v>30</v>
      </c>
      <c r="E9" s="1" t="s">
        <v>5</v>
      </c>
      <c r="F9" s="1" t="s">
        <v>0</v>
      </c>
    </row>
    <row r="10" spans="2:6" x14ac:dyDescent="0.15">
      <c r="B10" s="2">
        <v>8</v>
      </c>
      <c r="C10" s="1" t="s">
        <v>3</v>
      </c>
      <c r="D10" s="1">
        <v>30</v>
      </c>
      <c r="E10" s="1" t="s">
        <v>1</v>
      </c>
      <c r="F10" s="1" t="s">
        <v>0</v>
      </c>
    </row>
    <row r="11" spans="2:6" x14ac:dyDescent="0.15">
      <c r="B11" s="2">
        <v>9</v>
      </c>
      <c r="C11" s="1" t="s">
        <v>2</v>
      </c>
      <c r="D11" s="1">
        <v>10</v>
      </c>
      <c r="E11" s="1" t="s">
        <v>5</v>
      </c>
      <c r="F11" s="1" t="s">
        <v>0</v>
      </c>
    </row>
    <row r="12" spans="2:6" x14ac:dyDescent="0.15">
      <c r="B12" s="2">
        <v>10</v>
      </c>
      <c r="C12" s="1" t="s">
        <v>3</v>
      </c>
      <c r="D12" s="1">
        <v>20</v>
      </c>
      <c r="E12" s="1" t="s">
        <v>5</v>
      </c>
      <c r="F12" s="1" t="s">
        <v>0</v>
      </c>
    </row>
    <row r="13" spans="2:6" x14ac:dyDescent="0.15">
      <c r="B13" s="2">
        <v>11</v>
      </c>
      <c r="C13" s="1" t="s">
        <v>3</v>
      </c>
      <c r="D13" s="1">
        <v>20</v>
      </c>
      <c r="E13" s="1" t="s">
        <v>5</v>
      </c>
      <c r="F13" s="1" t="s">
        <v>4</v>
      </c>
    </row>
    <row r="14" spans="2:6" x14ac:dyDescent="0.15">
      <c r="B14" s="2">
        <v>12</v>
      </c>
      <c r="C14" s="1" t="s">
        <v>3</v>
      </c>
      <c r="D14" s="1">
        <v>10</v>
      </c>
      <c r="E14" s="1" t="s">
        <v>5</v>
      </c>
      <c r="F14" s="1" t="s">
        <v>4</v>
      </c>
    </row>
    <row r="15" spans="2:6" x14ac:dyDescent="0.15">
      <c r="B15" s="2">
        <v>13</v>
      </c>
      <c r="C15" s="1" t="s">
        <v>2</v>
      </c>
      <c r="D15" s="1">
        <v>20</v>
      </c>
      <c r="E15" s="1" t="s">
        <v>1</v>
      </c>
      <c r="F15" s="1" t="s">
        <v>0</v>
      </c>
    </row>
    <row r="16" spans="2:6" x14ac:dyDescent="0.15">
      <c r="B16" s="2">
        <v>14</v>
      </c>
      <c r="C16" s="1" t="s">
        <v>2</v>
      </c>
      <c r="D16" s="1">
        <v>10</v>
      </c>
      <c r="E16" s="1" t="s">
        <v>5</v>
      </c>
      <c r="F16" s="1" t="s">
        <v>0</v>
      </c>
    </row>
    <row r="17" spans="2:6" x14ac:dyDescent="0.15">
      <c r="B17" s="2">
        <v>15</v>
      </c>
      <c r="C17" s="1" t="s">
        <v>3</v>
      </c>
      <c r="D17" s="1">
        <v>10</v>
      </c>
      <c r="E17" s="1" t="s">
        <v>5</v>
      </c>
      <c r="F17" s="1" t="s">
        <v>4</v>
      </c>
    </row>
    <row r="18" spans="2:6" x14ac:dyDescent="0.15">
      <c r="B18" s="2">
        <v>16</v>
      </c>
      <c r="C18" s="1" t="s">
        <v>3</v>
      </c>
      <c r="D18" s="1">
        <v>20</v>
      </c>
      <c r="E18" s="1" t="s">
        <v>1</v>
      </c>
      <c r="F18" s="1" t="s">
        <v>4</v>
      </c>
    </row>
    <row r="19" spans="2:6" x14ac:dyDescent="0.15">
      <c r="B19" s="2">
        <v>17</v>
      </c>
      <c r="C19" s="1" t="s">
        <v>2</v>
      </c>
      <c r="D19" s="1">
        <v>20</v>
      </c>
      <c r="E19" s="1" t="s">
        <v>5</v>
      </c>
      <c r="F19" s="1" t="s">
        <v>0</v>
      </c>
    </row>
    <row r="20" spans="2:6" x14ac:dyDescent="0.15">
      <c r="B20" s="2">
        <v>18</v>
      </c>
      <c r="C20" s="1" t="s">
        <v>3</v>
      </c>
      <c r="D20" s="1">
        <v>30</v>
      </c>
      <c r="E20" s="1" t="s">
        <v>1</v>
      </c>
      <c r="F20" s="1" t="s">
        <v>0</v>
      </c>
    </row>
    <row r="21" spans="2:6" x14ac:dyDescent="0.15">
      <c r="B21" s="2">
        <v>19</v>
      </c>
      <c r="C21" s="1" t="s">
        <v>2</v>
      </c>
      <c r="D21" s="1">
        <v>30</v>
      </c>
      <c r="E21" s="1" t="s">
        <v>5</v>
      </c>
      <c r="F21" s="1" t="s">
        <v>4</v>
      </c>
    </row>
    <row r="22" spans="2:6" x14ac:dyDescent="0.15">
      <c r="B22" s="2">
        <v>20</v>
      </c>
      <c r="C22" s="1" t="s">
        <v>2</v>
      </c>
      <c r="D22" s="1">
        <v>10</v>
      </c>
      <c r="E22" s="1" t="s">
        <v>5</v>
      </c>
      <c r="F22" s="1" t="s">
        <v>4</v>
      </c>
    </row>
    <row r="23" spans="2:6" x14ac:dyDescent="0.15">
      <c r="B23" s="2">
        <v>21</v>
      </c>
      <c r="C23" s="1" t="s">
        <v>3</v>
      </c>
      <c r="D23" s="1">
        <v>50</v>
      </c>
      <c r="E23" s="1" t="s">
        <v>5</v>
      </c>
      <c r="F23" s="1" t="s">
        <v>53</v>
      </c>
    </row>
    <row r="24" spans="2:6" x14ac:dyDescent="0.15">
      <c r="B24" s="2">
        <v>22</v>
      </c>
      <c r="C24" s="1" t="s">
        <v>2</v>
      </c>
      <c r="D24" s="1">
        <v>20</v>
      </c>
      <c r="E24" s="1" t="s">
        <v>1</v>
      </c>
      <c r="F24" s="1" t="s">
        <v>0</v>
      </c>
    </row>
    <row r="25" spans="2:6" x14ac:dyDescent="0.15">
      <c r="B25" s="2">
        <v>23</v>
      </c>
      <c r="C25" s="1" t="s">
        <v>2</v>
      </c>
      <c r="D25" s="1">
        <v>60</v>
      </c>
      <c r="E25" s="1" t="s">
        <v>5</v>
      </c>
      <c r="F25" s="1" t="s">
        <v>53</v>
      </c>
    </row>
    <row r="26" spans="2:6" x14ac:dyDescent="0.15">
      <c r="B26" s="2">
        <v>24</v>
      </c>
      <c r="C26" s="1" t="s">
        <v>3</v>
      </c>
      <c r="D26" s="1">
        <v>40</v>
      </c>
      <c r="E26" s="1" t="s">
        <v>1</v>
      </c>
      <c r="F26" s="1" t="s">
        <v>53</v>
      </c>
    </row>
    <row r="27" spans="2:6" x14ac:dyDescent="0.15">
      <c r="B27" s="2">
        <v>25</v>
      </c>
      <c r="C27" s="1" t="s">
        <v>2</v>
      </c>
      <c r="D27" s="1">
        <v>30</v>
      </c>
      <c r="E27" s="1" t="s">
        <v>1</v>
      </c>
      <c r="F27" s="1" t="s">
        <v>0</v>
      </c>
    </row>
    <row r="28" spans="2:6" x14ac:dyDescent="0.15">
      <c r="B28" s="2">
        <v>26</v>
      </c>
      <c r="C28" s="1" t="s">
        <v>3</v>
      </c>
      <c r="D28" s="1">
        <v>40</v>
      </c>
      <c r="E28" s="1" t="s">
        <v>5</v>
      </c>
      <c r="F28" s="1" t="s">
        <v>53</v>
      </c>
    </row>
    <row r="29" spans="2:6" x14ac:dyDescent="0.15">
      <c r="B29" s="2">
        <v>27</v>
      </c>
      <c r="C29" s="1" t="s">
        <v>3</v>
      </c>
      <c r="D29" s="1">
        <v>30</v>
      </c>
      <c r="E29" s="1" t="s">
        <v>5</v>
      </c>
      <c r="F29" s="1" t="s">
        <v>4</v>
      </c>
    </row>
    <row r="30" spans="2:6" x14ac:dyDescent="0.15">
      <c r="B30" s="2">
        <v>28</v>
      </c>
      <c r="C30" s="1" t="s">
        <v>2</v>
      </c>
      <c r="D30" s="1">
        <v>10</v>
      </c>
      <c r="E30" s="1" t="s">
        <v>1</v>
      </c>
      <c r="F30" s="1" t="s">
        <v>0</v>
      </c>
    </row>
    <row r="31" spans="2:6" x14ac:dyDescent="0.15">
      <c r="B31" s="2">
        <v>29</v>
      </c>
      <c r="C31" s="1" t="s">
        <v>3</v>
      </c>
      <c r="D31" s="1">
        <v>60</v>
      </c>
      <c r="E31" s="1" t="s">
        <v>5</v>
      </c>
      <c r="F31" s="1" t="s">
        <v>4</v>
      </c>
    </row>
    <row r="32" spans="2:6" x14ac:dyDescent="0.15">
      <c r="B32" s="2">
        <v>30</v>
      </c>
      <c r="C32" s="1" t="s">
        <v>3</v>
      </c>
      <c r="D32" s="1">
        <v>60</v>
      </c>
      <c r="E32" s="1" t="s">
        <v>5</v>
      </c>
      <c r="F32" s="1" t="s">
        <v>53</v>
      </c>
    </row>
    <row r="33" spans="2:6" x14ac:dyDescent="0.15">
      <c r="B33" s="2">
        <v>31</v>
      </c>
      <c r="C33" s="1" t="s">
        <v>2</v>
      </c>
      <c r="D33" s="1">
        <v>30</v>
      </c>
      <c r="E33" s="1" t="s">
        <v>5</v>
      </c>
      <c r="F33" s="1" t="s">
        <v>0</v>
      </c>
    </row>
    <row r="34" spans="2:6" x14ac:dyDescent="0.15">
      <c r="B34" s="2">
        <v>32</v>
      </c>
      <c r="C34" s="1" t="s">
        <v>2</v>
      </c>
      <c r="D34" s="1">
        <v>30</v>
      </c>
      <c r="E34" s="1" t="s">
        <v>5</v>
      </c>
      <c r="F34" s="1" t="s">
        <v>0</v>
      </c>
    </row>
    <row r="35" spans="2:6" x14ac:dyDescent="0.15">
      <c r="B35" s="2">
        <v>33</v>
      </c>
      <c r="C35" s="1" t="s">
        <v>3</v>
      </c>
      <c r="D35" s="1">
        <v>20</v>
      </c>
      <c r="E35" s="1" t="s">
        <v>5</v>
      </c>
      <c r="F35" s="1" t="s">
        <v>0</v>
      </c>
    </row>
    <row r="36" spans="2:6" x14ac:dyDescent="0.15">
      <c r="B36" s="2">
        <v>34</v>
      </c>
      <c r="C36" s="1" t="s">
        <v>2</v>
      </c>
      <c r="D36" s="1">
        <v>50</v>
      </c>
      <c r="E36" s="1" t="s">
        <v>5</v>
      </c>
      <c r="F36" s="1" t="s">
        <v>4</v>
      </c>
    </row>
    <row r="37" spans="2:6" x14ac:dyDescent="0.15">
      <c r="B37" s="2">
        <v>35</v>
      </c>
      <c r="C37" s="1" t="s">
        <v>2</v>
      </c>
      <c r="D37" s="1">
        <v>40</v>
      </c>
      <c r="E37" s="1" t="s">
        <v>1</v>
      </c>
      <c r="F37" s="1" t="s">
        <v>0</v>
      </c>
    </row>
    <row r="38" spans="2:6" x14ac:dyDescent="0.15">
      <c r="B38" s="2">
        <v>36</v>
      </c>
      <c r="C38" s="1" t="s">
        <v>3</v>
      </c>
      <c r="D38" s="1">
        <v>50</v>
      </c>
      <c r="E38" s="1" t="s">
        <v>5</v>
      </c>
      <c r="F38" s="1" t="s">
        <v>4</v>
      </c>
    </row>
    <row r="39" spans="2:6" x14ac:dyDescent="0.15">
      <c r="B39" s="2">
        <v>37</v>
      </c>
      <c r="C39" s="1" t="s">
        <v>2</v>
      </c>
      <c r="D39" s="1">
        <v>30</v>
      </c>
      <c r="E39" s="1" t="s">
        <v>5</v>
      </c>
      <c r="F39" s="1" t="s">
        <v>4</v>
      </c>
    </row>
    <row r="40" spans="2:6" x14ac:dyDescent="0.15">
      <c r="B40" s="2">
        <v>38</v>
      </c>
      <c r="C40" s="1" t="s">
        <v>2</v>
      </c>
      <c r="D40" s="1">
        <v>60</v>
      </c>
      <c r="E40" s="1" t="s">
        <v>5</v>
      </c>
      <c r="F40" s="1" t="s">
        <v>4</v>
      </c>
    </row>
    <row r="41" spans="2:6" x14ac:dyDescent="0.15">
      <c r="B41" s="2">
        <v>39</v>
      </c>
      <c r="C41" s="1" t="s">
        <v>3</v>
      </c>
      <c r="D41" s="1">
        <v>20</v>
      </c>
      <c r="E41" s="1" t="s">
        <v>5</v>
      </c>
      <c r="F41" s="1" t="s">
        <v>4</v>
      </c>
    </row>
    <row r="42" spans="2:6" x14ac:dyDescent="0.15">
      <c r="B42" s="2">
        <v>40</v>
      </c>
      <c r="C42" s="1" t="s">
        <v>2</v>
      </c>
      <c r="D42" s="1">
        <v>20</v>
      </c>
      <c r="E42" s="1" t="s">
        <v>1</v>
      </c>
      <c r="F42" s="1" t="s">
        <v>0</v>
      </c>
    </row>
    <row r="43" spans="2:6" x14ac:dyDescent="0.15">
      <c r="B43" s="2">
        <v>41</v>
      </c>
      <c r="C43" s="1" t="s">
        <v>2</v>
      </c>
      <c r="D43" s="1">
        <v>50</v>
      </c>
      <c r="E43" s="1" t="s">
        <v>1</v>
      </c>
      <c r="F43" s="1" t="s">
        <v>53</v>
      </c>
    </row>
    <row r="44" spans="2:6" x14ac:dyDescent="0.15">
      <c r="B44" s="2">
        <v>42</v>
      </c>
      <c r="C44" s="1" t="s">
        <v>3</v>
      </c>
      <c r="D44" s="1">
        <v>40</v>
      </c>
      <c r="E44" s="1" t="s">
        <v>5</v>
      </c>
      <c r="F44" s="1" t="s">
        <v>0</v>
      </c>
    </row>
    <row r="45" spans="2:6" x14ac:dyDescent="0.15">
      <c r="B45" s="2">
        <v>43</v>
      </c>
      <c r="C45" s="1" t="s">
        <v>2</v>
      </c>
      <c r="D45" s="1">
        <v>50</v>
      </c>
      <c r="E45" s="1" t="s">
        <v>5</v>
      </c>
      <c r="F45" s="1" t="s">
        <v>4</v>
      </c>
    </row>
    <row r="46" spans="2:6" x14ac:dyDescent="0.15">
      <c r="B46" s="2">
        <v>44</v>
      </c>
      <c r="C46" s="1" t="s">
        <v>2</v>
      </c>
      <c r="D46" s="1">
        <v>10</v>
      </c>
      <c r="E46" s="1" t="s">
        <v>5</v>
      </c>
      <c r="F46" s="1" t="s">
        <v>0</v>
      </c>
    </row>
    <row r="47" spans="2:6" x14ac:dyDescent="0.15">
      <c r="B47" s="2">
        <v>45</v>
      </c>
      <c r="C47" s="1" t="s">
        <v>3</v>
      </c>
      <c r="D47" s="1">
        <v>30</v>
      </c>
      <c r="E47" s="1" t="s">
        <v>1</v>
      </c>
      <c r="F47" s="1" t="s">
        <v>0</v>
      </c>
    </row>
    <row r="48" spans="2:6" x14ac:dyDescent="0.15">
      <c r="B48" s="2">
        <v>46</v>
      </c>
      <c r="C48" s="1" t="s">
        <v>3</v>
      </c>
      <c r="D48" s="1">
        <v>60</v>
      </c>
      <c r="E48" s="1" t="s">
        <v>1</v>
      </c>
      <c r="F48" s="1" t="s">
        <v>0</v>
      </c>
    </row>
    <row r="49" spans="2:6" x14ac:dyDescent="0.15">
      <c r="B49" s="2">
        <v>47</v>
      </c>
      <c r="C49" s="1" t="s">
        <v>3</v>
      </c>
      <c r="D49" s="1">
        <v>40</v>
      </c>
      <c r="E49" s="1" t="s">
        <v>1</v>
      </c>
      <c r="F49" s="1" t="s">
        <v>4</v>
      </c>
    </row>
    <row r="50" spans="2:6" x14ac:dyDescent="0.15">
      <c r="B50" s="2">
        <v>48</v>
      </c>
      <c r="C50" s="1" t="s">
        <v>3</v>
      </c>
      <c r="D50" s="1">
        <v>20</v>
      </c>
      <c r="E50" s="1" t="s">
        <v>1</v>
      </c>
      <c r="F50" s="1" t="s">
        <v>0</v>
      </c>
    </row>
    <row r="51" spans="2:6" x14ac:dyDescent="0.15">
      <c r="B51" s="2">
        <v>49</v>
      </c>
      <c r="C51" s="1" t="s">
        <v>3</v>
      </c>
      <c r="D51" s="1">
        <v>50</v>
      </c>
      <c r="E51" s="1" t="s">
        <v>1</v>
      </c>
      <c r="F51" s="1" t="s">
        <v>0</v>
      </c>
    </row>
    <row r="52" spans="2:6" x14ac:dyDescent="0.15">
      <c r="B52" s="2">
        <v>50</v>
      </c>
      <c r="C52" s="1" t="s">
        <v>2</v>
      </c>
      <c r="D52" s="1">
        <v>70</v>
      </c>
      <c r="E52" s="1" t="s">
        <v>5</v>
      </c>
      <c r="F52" s="1" t="s">
        <v>53</v>
      </c>
    </row>
    <row r="53" spans="2:6" x14ac:dyDescent="0.15">
      <c r="B53" s="2">
        <v>51</v>
      </c>
      <c r="C53" s="1" t="s">
        <v>3</v>
      </c>
      <c r="D53" s="1">
        <v>40</v>
      </c>
      <c r="E53" s="1" t="s">
        <v>5</v>
      </c>
      <c r="F53" s="1" t="s">
        <v>53</v>
      </c>
    </row>
    <row r="54" spans="2:6" x14ac:dyDescent="0.15">
      <c r="B54" s="2">
        <v>52</v>
      </c>
      <c r="C54" s="1" t="s">
        <v>3</v>
      </c>
      <c r="D54" s="1">
        <v>50</v>
      </c>
      <c r="E54" s="1" t="s">
        <v>5</v>
      </c>
      <c r="F54" s="1" t="s">
        <v>53</v>
      </c>
    </row>
    <row r="55" spans="2:6" x14ac:dyDescent="0.15">
      <c r="B55" s="2">
        <v>53</v>
      </c>
      <c r="C55" s="1" t="s">
        <v>3</v>
      </c>
      <c r="D55" s="1">
        <v>40</v>
      </c>
      <c r="E55" s="1" t="s">
        <v>5</v>
      </c>
      <c r="F55" s="1" t="s">
        <v>4</v>
      </c>
    </row>
    <row r="56" spans="2:6" x14ac:dyDescent="0.15">
      <c r="B56" s="2">
        <v>54</v>
      </c>
      <c r="C56" s="1" t="s">
        <v>3</v>
      </c>
      <c r="D56" s="1">
        <v>50</v>
      </c>
      <c r="E56" s="1" t="s">
        <v>1</v>
      </c>
      <c r="F56" s="1" t="s">
        <v>4</v>
      </c>
    </row>
    <row r="57" spans="2:6" x14ac:dyDescent="0.15">
      <c r="B57" s="2">
        <v>55</v>
      </c>
      <c r="C57" s="1" t="s">
        <v>2</v>
      </c>
      <c r="D57" s="1">
        <v>40</v>
      </c>
      <c r="E57" s="1" t="s">
        <v>5</v>
      </c>
      <c r="F57" s="1" t="s">
        <v>4</v>
      </c>
    </row>
    <row r="58" spans="2:6" x14ac:dyDescent="0.15">
      <c r="B58" s="2">
        <v>56</v>
      </c>
      <c r="C58" s="1" t="s">
        <v>2</v>
      </c>
      <c r="D58" s="1">
        <v>40</v>
      </c>
      <c r="E58" s="1" t="s">
        <v>1</v>
      </c>
      <c r="F58" s="1" t="s">
        <v>0</v>
      </c>
    </row>
    <row r="59" spans="2:6" x14ac:dyDescent="0.15">
      <c r="B59" s="2">
        <v>57</v>
      </c>
      <c r="C59" s="1" t="s">
        <v>3</v>
      </c>
      <c r="D59" s="1">
        <v>20</v>
      </c>
      <c r="E59" s="1" t="s">
        <v>1</v>
      </c>
      <c r="F59" s="1" t="s">
        <v>0</v>
      </c>
    </row>
    <row r="60" spans="2:6" x14ac:dyDescent="0.15">
      <c r="B60" s="2">
        <v>58</v>
      </c>
      <c r="C60" s="1" t="s">
        <v>3</v>
      </c>
      <c r="D60" s="1">
        <v>20</v>
      </c>
      <c r="E60" s="1" t="s">
        <v>5</v>
      </c>
      <c r="F60" s="1" t="s">
        <v>0</v>
      </c>
    </row>
    <row r="61" spans="2:6" x14ac:dyDescent="0.15">
      <c r="B61" s="2">
        <v>59</v>
      </c>
      <c r="C61" s="1" t="s">
        <v>3</v>
      </c>
      <c r="D61" s="1">
        <v>60</v>
      </c>
      <c r="E61" s="1" t="s">
        <v>5</v>
      </c>
      <c r="F61" s="1" t="s">
        <v>53</v>
      </c>
    </row>
    <row r="62" spans="2:6" x14ac:dyDescent="0.15">
      <c r="B62" s="2">
        <v>60</v>
      </c>
      <c r="C62" s="1" t="s">
        <v>2</v>
      </c>
      <c r="D62" s="1">
        <v>60</v>
      </c>
      <c r="E62" s="1" t="s">
        <v>5</v>
      </c>
      <c r="F62" s="1" t="s">
        <v>53</v>
      </c>
    </row>
    <row r="63" spans="2:6" x14ac:dyDescent="0.15">
      <c r="B63" s="2">
        <v>61</v>
      </c>
      <c r="C63" s="1" t="s">
        <v>2</v>
      </c>
      <c r="D63" s="1">
        <v>20</v>
      </c>
      <c r="E63" s="1" t="s">
        <v>1</v>
      </c>
      <c r="F63" s="1" t="s">
        <v>4</v>
      </c>
    </row>
    <row r="64" spans="2:6" x14ac:dyDescent="0.15">
      <c r="B64" s="2">
        <v>62</v>
      </c>
      <c r="C64" s="1" t="s">
        <v>3</v>
      </c>
      <c r="D64" s="1">
        <v>60</v>
      </c>
      <c r="E64" s="1" t="s">
        <v>5</v>
      </c>
      <c r="F64" s="1" t="s">
        <v>0</v>
      </c>
    </row>
    <row r="65" spans="2:6" x14ac:dyDescent="0.15">
      <c r="B65" s="2">
        <v>63</v>
      </c>
      <c r="C65" s="1" t="s">
        <v>2</v>
      </c>
      <c r="D65" s="1">
        <v>30</v>
      </c>
      <c r="E65" s="1" t="s">
        <v>1</v>
      </c>
      <c r="F65" s="1" t="s">
        <v>0</v>
      </c>
    </row>
    <row r="66" spans="2:6" x14ac:dyDescent="0.15">
      <c r="B66" s="2">
        <v>64</v>
      </c>
      <c r="C66" s="1" t="s">
        <v>3</v>
      </c>
      <c r="D66" s="1">
        <v>60</v>
      </c>
      <c r="E66" s="1" t="s">
        <v>5</v>
      </c>
      <c r="F66" s="1" t="s">
        <v>53</v>
      </c>
    </row>
    <row r="67" spans="2:6" x14ac:dyDescent="0.15">
      <c r="B67" s="2">
        <v>65</v>
      </c>
      <c r="C67" s="1" t="s">
        <v>3</v>
      </c>
      <c r="D67" s="1">
        <v>20</v>
      </c>
      <c r="E67" s="1" t="s">
        <v>1</v>
      </c>
      <c r="F67" s="1" t="s">
        <v>4</v>
      </c>
    </row>
    <row r="68" spans="2:6" x14ac:dyDescent="0.15">
      <c r="B68" s="2">
        <v>66</v>
      </c>
      <c r="C68" s="1" t="s">
        <v>2</v>
      </c>
      <c r="D68" s="1">
        <v>60</v>
      </c>
      <c r="E68" s="1" t="s">
        <v>5</v>
      </c>
      <c r="F68" s="1" t="s">
        <v>53</v>
      </c>
    </row>
    <row r="69" spans="2:6" x14ac:dyDescent="0.15">
      <c r="B69" s="2">
        <v>67</v>
      </c>
      <c r="C69" s="1" t="s">
        <v>2</v>
      </c>
      <c r="D69" s="1">
        <v>30</v>
      </c>
      <c r="E69" s="1" t="s">
        <v>1</v>
      </c>
      <c r="F69" s="1" t="s">
        <v>4</v>
      </c>
    </row>
    <row r="70" spans="2:6" x14ac:dyDescent="0.15">
      <c r="B70" s="2">
        <v>68</v>
      </c>
      <c r="C70" s="1" t="s">
        <v>3</v>
      </c>
      <c r="D70" s="1">
        <v>40</v>
      </c>
      <c r="E70" s="1" t="s">
        <v>1</v>
      </c>
      <c r="F70" s="1" t="s">
        <v>53</v>
      </c>
    </row>
    <row r="71" spans="2:6" x14ac:dyDescent="0.15">
      <c r="B71" s="2">
        <v>69</v>
      </c>
      <c r="C71" s="1" t="s">
        <v>3</v>
      </c>
      <c r="D71" s="1">
        <v>30</v>
      </c>
      <c r="E71" s="1" t="s">
        <v>1</v>
      </c>
      <c r="F71" s="1" t="s">
        <v>0</v>
      </c>
    </row>
    <row r="72" spans="2:6" x14ac:dyDescent="0.15">
      <c r="B72" s="2">
        <v>70</v>
      </c>
      <c r="C72" s="1" t="s">
        <v>2</v>
      </c>
      <c r="D72" s="1">
        <v>50</v>
      </c>
      <c r="E72" s="1" t="s">
        <v>5</v>
      </c>
      <c r="F72" s="1" t="s">
        <v>53</v>
      </c>
    </row>
    <row r="73" spans="2:6" x14ac:dyDescent="0.15">
      <c r="B73" s="2">
        <v>71</v>
      </c>
      <c r="C73" s="1" t="s">
        <v>3</v>
      </c>
      <c r="D73" s="1">
        <v>20</v>
      </c>
      <c r="E73" s="1" t="s">
        <v>1</v>
      </c>
      <c r="F73" s="1" t="s">
        <v>4</v>
      </c>
    </row>
    <row r="74" spans="2:6" x14ac:dyDescent="0.15">
      <c r="B74" s="2">
        <v>72</v>
      </c>
      <c r="C74" s="1" t="s">
        <v>3</v>
      </c>
      <c r="D74" s="1">
        <v>60</v>
      </c>
      <c r="E74" s="1" t="s">
        <v>5</v>
      </c>
      <c r="F74" s="1" t="s">
        <v>53</v>
      </c>
    </row>
    <row r="75" spans="2:6" x14ac:dyDescent="0.15">
      <c r="B75" s="2">
        <v>73</v>
      </c>
      <c r="C75" s="1" t="s">
        <v>3</v>
      </c>
      <c r="D75" s="1">
        <v>30</v>
      </c>
      <c r="E75" s="1" t="s">
        <v>5</v>
      </c>
      <c r="F75" s="1" t="s">
        <v>0</v>
      </c>
    </row>
    <row r="76" spans="2:6" x14ac:dyDescent="0.15">
      <c r="B76" s="2">
        <v>74</v>
      </c>
      <c r="C76" s="1" t="s">
        <v>2</v>
      </c>
      <c r="D76" s="1">
        <v>50</v>
      </c>
      <c r="E76" s="1" t="s">
        <v>5</v>
      </c>
      <c r="F76" s="1" t="s">
        <v>53</v>
      </c>
    </row>
    <row r="77" spans="2:6" x14ac:dyDescent="0.15">
      <c r="B77" s="2">
        <v>75</v>
      </c>
      <c r="C77" s="1" t="s">
        <v>2</v>
      </c>
      <c r="D77" s="1">
        <v>30</v>
      </c>
      <c r="E77" s="1" t="s">
        <v>5</v>
      </c>
      <c r="F77" s="1" t="s">
        <v>4</v>
      </c>
    </row>
    <row r="78" spans="2:6" x14ac:dyDescent="0.15">
      <c r="B78" s="2">
        <v>76</v>
      </c>
      <c r="C78" s="1" t="s">
        <v>2</v>
      </c>
      <c r="D78" s="1">
        <v>50</v>
      </c>
      <c r="E78" s="1" t="s">
        <v>5</v>
      </c>
      <c r="F78" s="1" t="s">
        <v>0</v>
      </c>
    </row>
    <row r="79" spans="2:6" x14ac:dyDescent="0.15">
      <c r="B79" s="2">
        <v>77</v>
      </c>
      <c r="C79" s="1" t="s">
        <v>2</v>
      </c>
      <c r="D79" s="1">
        <v>40</v>
      </c>
      <c r="E79" s="1" t="s">
        <v>5</v>
      </c>
      <c r="F79" s="1" t="s">
        <v>4</v>
      </c>
    </row>
    <row r="80" spans="2:6" x14ac:dyDescent="0.15">
      <c r="B80" s="2">
        <v>78</v>
      </c>
      <c r="C80" s="1" t="s">
        <v>2</v>
      </c>
      <c r="D80" s="1">
        <v>60</v>
      </c>
      <c r="E80" s="1" t="s">
        <v>1</v>
      </c>
      <c r="F80" s="1" t="s">
        <v>4</v>
      </c>
    </row>
    <row r="81" spans="2:6" x14ac:dyDescent="0.15">
      <c r="B81" s="2">
        <v>79</v>
      </c>
      <c r="C81" s="1" t="s">
        <v>2</v>
      </c>
      <c r="D81" s="1">
        <v>30</v>
      </c>
      <c r="E81" s="1" t="s">
        <v>1</v>
      </c>
      <c r="F81" s="1" t="s">
        <v>0</v>
      </c>
    </row>
    <row r="82" spans="2:6" x14ac:dyDescent="0.15">
      <c r="B82" s="2">
        <v>80</v>
      </c>
      <c r="C82" s="1" t="s">
        <v>3</v>
      </c>
      <c r="D82" s="1">
        <v>20</v>
      </c>
      <c r="E82" s="1" t="s">
        <v>5</v>
      </c>
      <c r="F82" s="1" t="s">
        <v>4</v>
      </c>
    </row>
    <row r="83" spans="2:6" x14ac:dyDescent="0.15">
      <c r="B83" s="2">
        <v>81</v>
      </c>
      <c r="C83" s="1" t="s">
        <v>3</v>
      </c>
      <c r="D83" s="1">
        <v>10</v>
      </c>
      <c r="E83" s="1" t="s">
        <v>5</v>
      </c>
      <c r="F83" s="1" t="s">
        <v>4</v>
      </c>
    </row>
    <row r="84" spans="2:6" x14ac:dyDescent="0.15">
      <c r="B84" s="2">
        <v>82</v>
      </c>
      <c r="C84" s="1" t="s">
        <v>2</v>
      </c>
      <c r="D84" s="1">
        <v>30</v>
      </c>
      <c r="E84" s="1" t="s">
        <v>5</v>
      </c>
      <c r="F84" s="1" t="s">
        <v>0</v>
      </c>
    </row>
    <row r="85" spans="2:6" x14ac:dyDescent="0.15">
      <c r="B85" s="2">
        <v>83</v>
      </c>
      <c r="C85" s="1" t="s">
        <v>3</v>
      </c>
      <c r="D85" s="1">
        <v>40</v>
      </c>
      <c r="E85" s="1" t="s">
        <v>1</v>
      </c>
      <c r="F85" s="1" t="s">
        <v>4</v>
      </c>
    </row>
    <row r="86" spans="2:6" x14ac:dyDescent="0.15">
      <c r="B86" s="2">
        <v>84</v>
      </c>
      <c r="C86" s="1" t="s">
        <v>2</v>
      </c>
      <c r="D86" s="1">
        <v>20</v>
      </c>
      <c r="E86" s="1" t="s">
        <v>1</v>
      </c>
      <c r="F86" s="1" t="s">
        <v>53</v>
      </c>
    </row>
    <row r="87" spans="2:6" x14ac:dyDescent="0.15">
      <c r="B87" s="2">
        <v>85</v>
      </c>
      <c r="C87" s="1" t="s">
        <v>3</v>
      </c>
      <c r="D87" s="1">
        <v>10</v>
      </c>
      <c r="E87" s="1" t="s">
        <v>1</v>
      </c>
      <c r="F87" s="1" t="s">
        <v>4</v>
      </c>
    </row>
    <row r="88" spans="2:6" x14ac:dyDescent="0.15">
      <c r="B88" s="2">
        <v>86</v>
      </c>
      <c r="C88" s="1" t="s">
        <v>2</v>
      </c>
      <c r="D88" s="1">
        <v>40</v>
      </c>
      <c r="E88" s="1" t="s">
        <v>1</v>
      </c>
      <c r="F88" s="1" t="s">
        <v>0</v>
      </c>
    </row>
    <row r="89" spans="2:6" x14ac:dyDescent="0.15">
      <c r="B89" s="2">
        <v>87</v>
      </c>
      <c r="C89" s="1" t="s">
        <v>3</v>
      </c>
      <c r="D89" s="1">
        <v>60</v>
      </c>
      <c r="E89" s="1" t="s">
        <v>1</v>
      </c>
      <c r="F89" s="1" t="s">
        <v>53</v>
      </c>
    </row>
    <row r="90" spans="2:6" x14ac:dyDescent="0.15">
      <c r="B90" s="2">
        <v>88</v>
      </c>
      <c r="C90" s="1" t="s">
        <v>2</v>
      </c>
      <c r="D90" s="1">
        <v>30</v>
      </c>
      <c r="E90" s="1" t="s">
        <v>1</v>
      </c>
      <c r="F90" s="1" t="s">
        <v>4</v>
      </c>
    </row>
    <row r="91" spans="2:6" x14ac:dyDescent="0.15">
      <c r="B91" s="2">
        <v>89</v>
      </c>
      <c r="C91" s="1" t="s">
        <v>2</v>
      </c>
      <c r="D91" s="1">
        <v>20</v>
      </c>
      <c r="E91" s="1" t="s">
        <v>5</v>
      </c>
      <c r="F91" s="1" t="s">
        <v>4</v>
      </c>
    </row>
    <row r="92" spans="2:6" x14ac:dyDescent="0.15">
      <c r="B92" s="2">
        <v>90</v>
      </c>
      <c r="C92" s="1" t="s">
        <v>3</v>
      </c>
      <c r="D92" s="1">
        <v>60</v>
      </c>
      <c r="E92" s="1" t="s">
        <v>5</v>
      </c>
      <c r="F92" s="1" t="s">
        <v>4</v>
      </c>
    </row>
    <row r="93" spans="2:6" x14ac:dyDescent="0.15">
      <c r="B93" s="2">
        <v>91</v>
      </c>
      <c r="C93" s="1" t="s">
        <v>2</v>
      </c>
      <c r="D93" s="1">
        <v>40</v>
      </c>
      <c r="E93" s="1" t="s">
        <v>1</v>
      </c>
      <c r="F93" s="1" t="s">
        <v>4</v>
      </c>
    </row>
    <row r="94" spans="2:6" x14ac:dyDescent="0.15">
      <c r="B94" s="2">
        <v>92</v>
      </c>
      <c r="C94" s="1" t="s">
        <v>2</v>
      </c>
      <c r="D94" s="1">
        <v>30</v>
      </c>
      <c r="E94" s="1" t="s">
        <v>5</v>
      </c>
      <c r="F94" s="1" t="s">
        <v>0</v>
      </c>
    </row>
    <row r="95" spans="2:6" x14ac:dyDescent="0.15">
      <c r="B95" s="2">
        <v>93</v>
      </c>
      <c r="C95" s="1" t="s">
        <v>2</v>
      </c>
      <c r="D95" s="1">
        <v>40</v>
      </c>
      <c r="E95" s="1" t="s">
        <v>1</v>
      </c>
      <c r="F95" s="1" t="s">
        <v>4</v>
      </c>
    </row>
    <row r="96" spans="2:6" x14ac:dyDescent="0.15">
      <c r="B96" s="2">
        <v>94</v>
      </c>
      <c r="C96" s="1" t="s">
        <v>2</v>
      </c>
      <c r="D96" s="1">
        <v>20</v>
      </c>
      <c r="E96" s="1" t="s">
        <v>1</v>
      </c>
      <c r="F96" s="1" t="s">
        <v>4</v>
      </c>
    </row>
    <row r="97" spans="2:6" x14ac:dyDescent="0.15">
      <c r="B97" s="2">
        <v>95</v>
      </c>
      <c r="C97" s="1" t="s">
        <v>2</v>
      </c>
      <c r="D97" s="1">
        <v>60</v>
      </c>
      <c r="E97" s="1" t="s">
        <v>1</v>
      </c>
      <c r="F97" s="1" t="s">
        <v>53</v>
      </c>
    </row>
    <row r="98" spans="2:6" x14ac:dyDescent="0.15">
      <c r="B98" s="2">
        <v>96</v>
      </c>
      <c r="C98" s="1" t="s">
        <v>3</v>
      </c>
      <c r="D98" s="1">
        <v>10</v>
      </c>
      <c r="E98" s="1" t="s">
        <v>1</v>
      </c>
      <c r="F98" s="1" t="s">
        <v>4</v>
      </c>
    </row>
    <row r="99" spans="2:6" x14ac:dyDescent="0.15">
      <c r="B99" s="2">
        <v>97</v>
      </c>
      <c r="C99" s="1" t="s">
        <v>3</v>
      </c>
      <c r="D99" s="1">
        <v>50</v>
      </c>
      <c r="E99" s="1" t="s">
        <v>1</v>
      </c>
      <c r="F99" s="1" t="s">
        <v>0</v>
      </c>
    </row>
    <row r="100" spans="2:6" x14ac:dyDescent="0.15">
      <c r="B100" s="2">
        <v>98</v>
      </c>
      <c r="C100" s="1" t="s">
        <v>2</v>
      </c>
      <c r="D100" s="1">
        <v>50</v>
      </c>
      <c r="E100" s="1" t="s">
        <v>5</v>
      </c>
      <c r="F100" s="1" t="s">
        <v>0</v>
      </c>
    </row>
    <row r="101" spans="2:6" x14ac:dyDescent="0.15">
      <c r="B101" s="2">
        <v>99</v>
      </c>
      <c r="C101" s="1" t="s">
        <v>2</v>
      </c>
      <c r="D101" s="1">
        <v>50</v>
      </c>
      <c r="E101" s="1" t="s">
        <v>1</v>
      </c>
      <c r="F101" s="1" t="s">
        <v>4</v>
      </c>
    </row>
    <row r="102" spans="2:6" x14ac:dyDescent="0.15">
      <c r="B102" s="2">
        <v>100</v>
      </c>
      <c r="C102" s="1" t="s">
        <v>3</v>
      </c>
      <c r="D102" s="1">
        <v>40</v>
      </c>
      <c r="E102" s="1" t="s">
        <v>1</v>
      </c>
      <c r="F102" s="1" t="s">
        <v>0</v>
      </c>
    </row>
    <row r="103" spans="2:6" x14ac:dyDescent="0.15">
      <c r="B103" s="2">
        <v>101</v>
      </c>
      <c r="C103" s="1" t="s">
        <v>2</v>
      </c>
      <c r="D103" s="1">
        <v>40</v>
      </c>
      <c r="E103" s="1" t="s">
        <v>1</v>
      </c>
      <c r="F103" s="1" t="s">
        <v>4</v>
      </c>
    </row>
    <row r="104" spans="2:6" x14ac:dyDescent="0.15">
      <c r="B104" s="2">
        <v>102</v>
      </c>
      <c r="C104" s="1" t="s">
        <v>2</v>
      </c>
      <c r="D104" s="1">
        <v>60</v>
      </c>
      <c r="E104" s="1" t="s">
        <v>1</v>
      </c>
      <c r="F104" s="1" t="s">
        <v>53</v>
      </c>
    </row>
    <row r="105" spans="2:6" x14ac:dyDescent="0.15">
      <c r="B105" s="2">
        <v>103</v>
      </c>
      <c r="C105" s="1" t="s">
        <v>3</v>
      </c>
      <c r="D105" s="1">
        <v>40</v>
      </c>
      <c r="E105" s="1" t="s">
        <v>1</v>
      </c>
      <c r="F105" s="1" t="s">
        <v>0</v>
      </c>
    </row>
    <row r="106" spans="2:6" x14ac:dyDescent="0.15">
      <c r="B106" s="2">
        <v>104</v>
      </c>
      <c r="C106" s="1" t="s">
        <v>3</v>
      </c>
      <c r="D106" s="1">
        <v>30</v>
      </c>
      <c r="E106" s="1" t="s">
        <v>5</v>
      </c>
      <c r="F106" s="1" t="s">
        <v>4</v>
      </c>
    </row>
    <row r="107" spans="2:6" x14ac:dyDescent="0.15">
      <c r="B107" s="2">
        <v>105</v>
      </c>
      <c r="C107" s="1" t="s">
        <v>2</v>
      </c>
      <c r="D107" s="1">
        <v>20</v>
      </c>
      <c r="E107" s="1" t="s">
        <v>5</v>
      </c>
      <c r="F107" s="1" t="s">
        <v>4</v>
      </c>
    </row>
    <row r="108" spans="2:6" x14ac:dyDescent="0.15">
      <c r="B108" s="2">
        <v>106</v>
      </c>
      <c r="C108" s="1" t="s">
        <v>2</v>
      </c>
      <c r="D108" s="1">
        <v>30</v>
      </c>
      <c r="E108" s="1" t="s">
        <v>1</v>
      </c>
      <c r="F108" s="1" t="s">
        <v>0</v>
      </c>
    </row>
    <row r="109" spans="2:6" x14ac:dyDescent="0.15">
      <c r="B109" s="2">
        <v>107</v>
      </c>
      <c r="C109" s="1" t="s">
        <v>3</v>
      </c>
      <c r="D109" s="1">
        <v>60</v>
      </c>
      <c r="E109" s="1" t="s">
        <v>1</v>
      </c>
      <c r="F109" s="1" t="s">
        <v>0</v>
      </c>
    </row>
    <row r="110" spans="2:6" x14ac:dyDescent="0.15">
      <c r="B110" s="2">
        <v>108</v>
      </c>
      <c r="C110" s="1" t="s">
        <v>3</v>
      </c>
      <c r="D110" s="1">
        <v>40</v>
      </c>
      <c r="E110" s="1" t="s">
        <v>5</v>
      </c>
      <c r="F110" s="1" t="s">
        <v>0</v>
      </c>
    </row>
    <row r="111" spans="2:6" x14ac:dyDescent="0.15">
      <c r="B111" s="2">
        <v>109</v>
      </c>
      <c r="C111" s="1" t="s">
        <v>2</v>
      </c>
      <c r="D111" s="1">
        <v>20</v>
      </c>
      <c r="E111" s="1" t="s">
        <v>1</v>
      </c>
      <c r="F111" s="1" t="s">
        <v>0</v>
      </c>
    </row>
    <row r="112" spans="2:6" x14ac:dyDescent="0.15">
      <c r="B112" s="2">
        <v>110</v>
      </c>
      <c r="C112" s="1" t="s">
        <v>3</v>
      </c>
      <c r="D112" s="1">
        <v>40</v>
      </c>
      <c r="E112" s="1" t="s">
        <v>5</v>
      </c>
      <c r="F112" s="1" t="s">
        <v>53</v>
      </c>
    </row>
    <row r="113" spans="2:6" x14ac:dyDescent="0.15">
      <c r="B113" s="2">
        <v>111</v>
      </c>
      <c r="C113" s="1" t="s">
        <v>3</v>
      </c>
      <c r="D113" s="1">
        <v>10</v>
      </c>
      <c r="E113" s="1" t="s">
        <v>5</v>
      </c>
      <c r="F113" s="1" t="s">
        <v>4</v>
      </c>
    </row>
    <row r="114" spans="2:6" x14ac:dyDescent="0.15">
      <c r="B114" s="2">
        <v>112</v>
      </c>
      <c r="C114" s="1" t="s">
        <v>2</v>
      </c>
      <c r="D114" s="1">
        <v>30</v>
      </c>
      <c r="E114" s="1" t="s">
        <v>5</v>
      </c>
      <c r="F114" s="1" t="s">
        <v>4</v>
      </c>
    </row>
    <row r="115" spans="2:6" x14ac:dyDescent="0.15">
      <c r="B115" s="2">
        <v>113</v>
      </c>
      <c r="C115" s="1" t="s">
        <v>3</v>
      </c>
      <c r="D115" s="1">
        <v>40</v>
      </c>
      <c r="E115" s="1" t="s">
        <v>1</v>
      </c>
      <c r="F115" s="1" t="s">
        <v>4</v>
      </c>
    </row>
    <row r="116" spans="2:6" x14ac:dyDescent="0.15">
      <c r="B116" s="2">
        <v>114</v>
      </c>
      <c r="C116" s="1" t="s">
        <v>2</v>
      </c>
      <c r="D116" s="1">
        <v>50</v>
      </c>
      <c r="E116" s="1" t="s">
        <v>1</v>
      </c>
      <c r="F116" s="1" t="s">
        <v>4</v>
      </c>
    </row>
    <row r="117" spans="2:6" x14ac:dyDescent="0.15">
      <c r="B117" s="2">
        <v>115</v>
      </c>
      <c r="C117" s="1" t="s">
        <v>3</v>
      </c>
      <c r="D117" s="1">
        <v>50</v>
      </c>
      <c r="E117" s="1" t="s">
        <v>5</v>
      </c>
      <c r="F117" s="1" t="s">
        <v>4</v>
      </c>
    </row>
    <row r="118" spans="2:6" x14ac:dyDescent="0.15">
      <c r="B118" s="2">
        <v>116</v>
      </c>
      <c r="C118" s="1" t="s">
        <v>3</v>
      </c>
      <c r="D118" s="1">
        <v>10</v>
      </c>
      <c r="E118" s="1" t="s">
        <v>5</v>
      </c>
      <c r="F118" s="1" t="s">
        <v>4</v>
      </c>
    </row>
    <row r="119" spans="2:6" x14ac:dyDescent="0.15">
      <c r="B119" s="2">
        <v>117</v>
      </c>
      <c r="C119" s="1" t="s">
        <v>3</v>
      </c>
      <c r="D119" s="1">
        <v>50</v>
      </c>
      <c r="E119" s="1" t="s">
        <v>5</v>
      </c>
      <c r="F119" s="1" t="s">
        <v>4</v>
      </c>
    </row>
    <row r="120" spans="2:6" x14ac:dyDescent="0.15">
      <c r="B120" s="2">
        <v>118</v>
      </c>
      <c r="C120" s="1" t="s">
        <v>2</v>
      </c>
      <c r="D120" s="1">
        <v>40</v>
      </c>
      <c r="E120" s="1" t="s">
        <v>1</v>
      </c>
      <c r="F120" s="1" t="s">
        <v>53</v>
      </c>
    </row>
    <row r="121" spans="2:6" x14ac:dyDescent="0.15">
      <c r="B121" s="2">
        <v>119</v>
      </c>
      <c r="C121" s="1" t="s">
        <v>2</v>
      </c>
      <c r="D121" s="1">
        <v>20</v>
      </c>
      <c r="E121" s="1" t="s">
        <v>5</v>
      </c>
      <c r="F121" s="1" t="s">
        <v>4</v>
      </c>
    </row>
    <row r="122" spans="2:6" x14ac:dyDescent="0.15">
      <c r="B122" s="2">
        <v>120</v>
      </c>
      <c r="C122" s="1" t="s">
        <v>3</v>
      </c>
      <c r="D122" s="1">
        <v>50</v>
      </c>
      <c r="E122" s="1" t="s">
        <v>1</v>
      </c>
      <c r="F122" s="1" t="s">
        <v>53</v>
      </c>
    </row>
    <row r="123" spans="2:6" x14ac:dyDescent="0.15">
      <c r="B123" s="2">
        <v>121</v>
      </c>
      <c r="C123" s="1" t="s">
        <v>2</v>
      </c>
      <c r="D123" s="1">
        <v>30</v>
      </c>
      <c r="E123" s="1" t="s">
        <v>5</v>
      </c>
      <c r="F123" s="1" t="s">
        <v>4</v>
      </c>
    </row>
    <row r="124" spans="2:6" x14ac:dyDescent="0.15">
      <c r="B124" s="2">
        <v>122</v>
      </c>
      <c r="C124" s="1" t="s">
        <v>2</v>
      </c>
      <c r="D124" s="1">
        <v>40</v>
      </c>
      <c r="E124" s="1" t="s">
        <v>5</v>
      </c>
      <c r="F124" s="1" t="s">
        <v>53</v>
      </c>
    </row>
    <row r="125" spans="2:6" x14ac:dyDescent="0.15">
      <c r="B125" s="2">
        <v>123</v>
      </c>
      <c r="C125" s="1" t="s">
        <v>2</v>
      </c>
      <c r="D125" s="1">
        <v>40</v>
      </c>
      <c r="E125" s="1" t="s">
        <v>1</v>
      </c>
      <c r="F125" s="1" t="s">
        <v>4</v>
      </c>
    </row>
    <row r="126" spans="2:6" x14ac:dyDescent="0.15">
      <c r="B126" s="2">
        <v>124</v>
      </c>
      <c r="C126" s="1" t="s">
        <v>2</v>
      </c>
      <c r="D126" s="1">
        <v>60</v>
      </c>
      <c r="E126" s="1" t="s">
        <v>5</v>
      </c>
      <c r="F126" s="1" t="s">
        <v>4</v>
      </c>
    </row>
    <row r="127" spans="2:6" x14ac:dyDescent="0.15">
      <c r="B127" s="2">
        <v>125</v>
      </c>
      <c r="C127" s="1" t="s">
        <v>2</v>
      </c>
      <c r="D127" s="1">
        <v>20</v>
      </c>
      <c r="E127" s="1" t="s">
        <v>5</v>
      </c>
      <c r="F127" s="1" t="s">
        <v>0</v>
      </c>
    </row>
    <row r="128" spans="2:6" x14ac:dyDescent="0.15">
      <c r="B128" s="2">
        <v>126</v>
      </c>
      <c r="C128" s="1" t="s">
        <v>2</v>
      </c>
      <c r="D128" s="1">
        <v>60</v>
      </c>
      <c r="E128" s="1" t="s">
        <v>5</v>
      </c>
      <c r="F128" s="1" t="s">
        <v>0</v>
      </c>
    </row>
    <row r="129" spans="2:6" x14ac:dyDescent="0.15">
      <c r="B129" s="2">
        <v>127</v>
      </c>
      <c r="C129" s="1" t="s">
        <v>3</v>
      </c>
      <c r="D129" s="1">
        <v>60</v>
      </c>
      <c r="E129" s="1" t="s">
        <v>1</v>
      </c>
      <c r="F129" s="1" t="s">
        <v>4</v>
      </c>
    </row>
    <row r="130" spans="2:6" x14ac:dyDescent="0.15">
      <c r="B130" s="2">
        <v>128</v>
      </c>
      <c r="C130" s="1" t="s">
        <v>2</v>
      </c>
      <c r="D130" s="1">
        <v>20</v>
      </c>
      <c r="E130" s="1" t="s">
        <v>5</v>
      </c>
      <c r="F130" s="1" t="s">
        <v>53</v>
      </c>
    </row>
    <row r="131" spans="2:6" x14ac:dyDescent="0.15">
      <c r="B131" s="2">
        <v>129</v>
      </c>
      <c r="C131" s="1" t="s">
        <v>2</v>
      </c>
      <c r="D131" s="1">
        <v>40</v>
      </c>
      <c r="E131" s="1" t="s">
        <v>5</v>
      </c>
      <c r="F131" s="1" t="s">
        <v>4</v>
      </c>
    </row>
    <row r="132" spans="2:6" x14ac:dyDescent="0.15">
      <c r="B132" s="2">
        <v>130</v>
      </c>
      <c r="C132" s="1" t="s">
        <v>3</v>
      </c>
      <c r="D132" s="1">
        <v>60</v>
      </c>
      <c r="E132" s="1" t="s">
        <v>5</v>
      </c>
      <c r="F132" s="1" t="s">
        <v>0</v>
      </c>
    </row>
    <row r="133" spans="2:6" x14ac:dyDescent="0.15">
      <c r="B133" s="2">
        <v>131</v>
      </c>
      <c r="C133" s="1" t="s">
        <v>3</v>
      </c>
      <c r="D133" s="1">
        <v>30</v>
      </c>
      <c r="E133" s="1" t="s">
        <v>1</v>
      </c>
      <c r="F133" s="1" t="s">
        <v>4</v>
      </c>
    </row>
    <row r="134" spans="2:6" x14ac:dyDescent="0.15">
      <c r="B134" s="2">
        <v>132</v>
      </c>
      <c r="C134" s="1" t="s">
        <v>2</v>
      </c>
      <c r="D134" s="1">
        <v>60</v>
      </c>
      <c r="E134" s="1" t="s">
        <v>5</v>
      </c>
      <c r="F134" s="1" t="s">
        <v>4</v>
      </c>
    </row>
    <row r="135" spans="2:6" x14ac:dyDescent="0.15">
      <c r="B135" s="2">
        <v>133</v>
      </c>
      <c r="C135" s="1" t="s">
        <v>2</v>
      </c>
      <c r="D135" s="1">
        <v>40</v>
      </c>
      <c r="E135" s="1" t="s">
        <v>5</v>
      </c>
      <c r="F135" s="1" t="s">
        <v>0</v>
      </c>
    </row>
    <row r="136" spans="2:6" x14ac:dyDescent="0.15">
      <c r="B136" s="2">
        <v>134</v>
      </c>
      <c r="C136" s="1" t="s">
        <v>2</v>
      </c>
      <c r="D136" s="1">
        <v>30</v>
      </c>
      <c r="E136" s="1" t="s">
        <v>1</v>
      </c>
      <c r="F136" s="1" t="s">
        <v>0</v>
      </c>
    </row>
    <row r="137" spans="2:6" x14ac:dyDescent="0.15">
      <c r="B137" s="2">
        <v>135</v>
      </c>
      <c r="C137" s="1" t="s">
        <v>2</v>
      </c>
      <c r="D137" s="1">
        <v>40</v>
      </c>
      <c r="E137" s="1" t="s">
        <v>1</v>
      </c>
      <c r="F137" s="1" t="s">
        <v>0</v>
      </c>
    </row>
    <row r="138" spans="2:6" x14ac:dyDescent="0.15">
      <c r="B138" s="2">
        <v>136</v>
      </c>
      <c r="C138" s="1" t="s">
        <v>2</v>
      </c>
      <c r="D138" s="1">
        <v>60</v>
      </c>
      <c r="E138" s="1" t="s">
        <v>1</v>
      </c>
      <c r="F138" s="1" t="s">
        <v>0</v>
      </c>
    </row>
    <row r="139" spans="2:6" x14ac:dyDescent="0.15">
      <c r="B139" s="2">
        <v>137</v>
      </c>
      <c r="C139" s="1" t="s">
        <v>2</v>
      </c>
      <c r="D139" s="1">
        <v>20</v>
      </c>
      <c r="E139" s="1" t="s">
        <v>1</v>
      </c>
      <c r="F139" s="1" t="s">
        <v>0</v>
      </c>
    </row>
    <row r="140" spans="2:6" x14ac:dyDescent="0.15">
      <c r="B140" s="2">
        <v>138</v>
      </c>
      <c r="C140" s="1" t="s">
        <v>3</v>
      </c>
      <c r="D140" s="1">
        <v>10</v>
      </c>
      <c r="E140" s="1" t="s">
        <v>1</v>
      </c>
      <c r="F140" s="1" t="s">
        <v>4</v>
      </c>
    </row>
    <row r="141" spans="2:6" x14ac:dyDescent="0.15">
      <c r="B141" s="2">
        <v>139</v>
      </c>
      <c r="C141" s="1" t="s">
        <v>3</v>
      </c>
      <c r="D141" s="1">
        <v>10</v>
      </c>
      <c r="E141" s="1" t="s">
        <v>5</v>
      </c>
      <c r="F141" s="1" t="s">
        <v>0</v>
      </c>
    </row>
    <row r="142" spans="2:6" x14ac:dyDescent="0.15">
      <c r="B142" s="2">
        <v>140</v>
      </c>
      <c r="C142" s="1" t="s">
        <v>3</v>
      </c>
      <c r="D142" s="1">
        <v>50</v>
      </c>
      <c r="E142" s="1" t="s">
        <v>1</v>
      </c>
      <c r="F142" s="1" t="s">
        <v>0</v>
      </c>
    </row>
    <row r="143" spans="2:6" x14ac:dyDescent="0.15">
      <c r="B143" s="2">
        <v>141</v>
      </c>
      <c r="C143" s="1" t="s">
        <v>2</v>
      </c>
      <c r="D143" s="1">
        <v>60</v>
      </c>
      <c r="E143" s="1" t="s">
        <v>1</v>
      </c>
      <c r="F143" s="1" t="s">
        <v>4</v>
      </c>
    </row>
    <row r="144" spans="2:6" x14ac:dyDescent="0.15">
      <c r="B144" s="2">
        <v>142</v>
      </c>
      <c r="C144" s="1" t="s">
        <v>3</v>
      </c>
      <c r="D144" s="1">
        <v>60</v>
      </c>
      <c r="E144" s="1" t="s">
        <v>5</v>
      </c>
      <c r="F144" s="1" t="s">
        <v>53</v>
      </c>
    </row>
    <row r="145" spans="2:6" x14ac:dyDescent="0.15">
      <c r="B145" s="2">
        <v>143</v>
      </c>
      <c r="C145" s="1" t="s">
        <v>2</v>
      </c>
      <c r="D145" s="1">
        <v>50</v>
      </c>
      <c r="E145" s="1" t="s">
        <v>1</v>
      </c>
      <c r="F145" s="1" t="s">
        <v>4</v>
      </c>
    </row>
    <row r="146" spans="2:6" x14ac:dyDescent="0.15">
      <c r="B146" s="2">
        <v>144</v>
      </c>
      <c r="C146" s="1" t="s">
        <v>2</v>
      </c>
      <c r="D146" s="1">
        <v>30</v>
      </c>
      <c r="E146" s="1" t="s">
        <v>1</v>
      </c>
      <c r="F146" s="1" t="s">
        <v>4</v>
      </c>
    </row>
    <row r="147" spans="2:6" x14ac:dyDescent="0.15">
      <c r="B147" s="2">
        <v>145</v>
      </c>
      <c r="C147" s="1" t="s">
        <v>3</v>
      </c>
      <c r="D147" s="1">
        <v>40</v>
      </c>
      <c r="E147" s="1" t="s">
        <v>5</v>
      </c>
      <c r="F147" s="1" t="s">
        <v>0</v>
      </c>
    </row>
    <row r="148" spans="2:6" x14ac:dyDescent="0.15">
      <c r="B148" s="2">
        <v>146</v>
      </c>
      <c r="C148" s="1" t="s">
        <v>2</v>
      </c>
      <c r="D148" s="1">
        <v>50</v>
      </c>
      <c r="E148" s="1" t="s">
        <v>5</v>
      </c>
      <c r="F148" s="1" t="s">
        <v>4</v>
      </c>
    </row>
    <row r="149" spans="2:6" x14ac:dyDescent="0.15">
      <c r="B149" s="2">
        <v>147</v>
      </c>
      <c r="C149" s="1" t="s">
        <v>2</v>
      </c>
      <c r="D149" s="1">
        <v>30</v>
      </c>
      <c r="E149" s="1" t="s">
        <v>1</v>
      </c>
      <c r="F149" s="1" t="s">
        <v>4</v>
      </c>
    </row>
    <row r="150" spans="2:6" x14ac:dyDescent="0.15">
      <c r="B150" s="2">
        <v>148</v>
      </c>
      <c r="C150" s="1" t="s">
        <v>2</v>
      </c>
      <c r="D150" s="1">
        <v>20</v>
      </c>
      <c r="E150" s="1" t="s">
        <v>1</v>
      </c>
      <c r="F150" s="1" t="s">
        <v>4</v>
      </c>
    </row>
    <row r="151" spans="2:6" x14ac:dyDescent="0.15">
      <c r="B151" s="2">
        <v>149</v>
      </c>
      <c r="C151" s="1" t="s">
        <v>2</v>
      </c>
      <c r="D151" s="1">
        <v>10</v>
      </c>
      <c r="E151" s="1" t="s">
        <v>5</v>
      </c>
      <c r="F151" s="1" t="s">
        <v>4</v>
      </c>
    </row>
    <row r="152" spans="2:6" x14ac:dyDescent="0.15">
      <c r="B152" s="2">
        <v>150</v>
      </c>
      <c r="C152" s="1" t="s">
        <v>2</v>
      </c>
      <c r="D152" s="1">
        <v>30</v>
      </c>
      <c r="E152" s="1" t="s">
        <v>5</v>
      </c>
      <c r="F152" s="1" t="s">
        <v>4</v>
      </c>
    </row>
    <row r="153" spans="2:6" x14ac:dyDescent="0.15">
      <c r="B153" s="2">
        <v>151</v>
      </c>
      <c r="C153" s="1" t="s">
        <v>2</v>
      </c>
      <c r="D153" s="1">
        <v>40</v>
      </c>
      <c r="E153" s="1" t="s">
        <v>1</v>
      </c>
      <c r="F153" s="1" t="s">
        <v>4</v>
      </c>
    </row>
    <row r="154" spans="2:6" x14ac:dyDescent="0.15">
      <c r="B154" s="2">
        <v>152</v>
      </c>
      <c r="C154" s="1" t="s">
        <v>3</v>
      </c>
      <c r="D154" s="1">
        <v>20</v>
      </c>
      <c r="E154" s="1" t="s">
        <v>1</v>
      </c>
      <c r="F154" s="1" t="s">
        <v>0</v>
      </c>
    </row>
    <row r="155" spans="2:6" x14ac:dyDescent="0.15">
      <c r="B155" s="2">
        <v>153</v>
      </c>
      <c r="C155" s="1" t="s">
        <v>3</v>
      </c>
      <c r="D155" s="1">
        <v>60</v>
      </c>
      <c r="E155" s="1" t="s">
        <v>5</v>
      </c>
      <c r="F155" s="1" t="s">
        <v>53</v>
      </c>
    </row>
    <row r="156" spans="2:6" x14ac:dyDescent="0.15">
      <c r="B156" s="2">
        <v>154</v>
      </c>
      <c r="C156" s="1" t="s">
        <v>3</v>
      </c>
      <c r="D156" s="1">
        <v>30</v>
      </c>
      <c r="E156" s="1" t="s">
        <v>1</v>
      </c>
      <c r="F156" s="1" t="s">
        <v>4</v>
      </c>
    </row>
    <row r="157" spans="2:6" x14ac:dyDescent="0.15">
      <c r="B157" s="2">
        <v>155</v>
      </c>
      <c r="C157" s="1" t="s">
        <v>3</v>
      </c>
      <c r="D157" s="1">
        <v>40</v>
      </c>
      <c r="E157" s="1" t="s">
        <v>1</v>
      </c>
      <c r="F157" s="1" t="s">
        <v>4</v>
      </c>
    </row>
    <row r="158" spans="2:6" x14ac:dyDescent="0.15">
      <c r="B158" s="2">
        <v>156</v>
      </c>
      <c r="C158" s="1" t="s">
        <v>2</v>
      </c>
      <c r="D158" s="1">
        <v>40</v>
      </c>
      <c r="E158" s="1" t="s">
        <v>1</v>
      </c>
      <c r="F158" s="1" t="s">
        <v>0</v>
      </c>
    </row>
    <row r="159" spans="2:6" x14ac:dyDescent="0.15">
      <c r="B159" s="2">
        <v>157</v>
      </c>
      <c r="C159" s="1" t="s">
        <v>2</v>
      </c>
      <c r="D159" s="1">
        <v>60</v>
      </c>
      <c r="E159" s="1" t="s">
        <v>5</v>
      </c>
      <c r="F159" s="1" t="s">
        <v>0</v>
      </c>
    </row>
    <row r="160" spans="2:6" x14ac:dyDescent="0.15">
      <c r="B160" s="2">
        <v>158</v>
      </c>
      <c r="C160" s="1" t="s">
        <v>3</v>
      </c>
      <c r="D160" s="1">
        <v>50</v>
      </c>
      <c r="E160" s="1" t="s">
        <v>5</v>
      </c>
      <c r="F160" s="1" t="s">
        <v>0</v>
      </c>
    </row>
    <row r="161" spans="2:6" x14ac:dyDescent="0.15">
      <c r="B161" s="2">
        <v>159</v>
      </c>
      <c r="C161" s="1" t="s">
        <v>3</v>
      </c>
      <c r="D161" s="1">
        <v>40</v>
      </c>
      <c r="E161" s="1" t="s">
        <v>1</v>
      </c>
      <c r="F161" s="1" t="s">
        <v>53</v>
      </c>
    </row>
    <row r="162" spans="2:6" x14ac:dyDescent="0.15">
      <c r="B162" s="2">
        <v>160</v>
      </c>
      <c r="C162" s="1" t="s">
        <v>3</v>
      </c>
      <c r="D162" s="1">
        <v>20</v>
      </c>
      <c r="E162" s="1" t="s">
        <v>5</v>
      </c>
      <c r="F162" s="1" t="s">
        <v>53</v>
      </c>
    </row>
    <row r="163" spans="2:6" x14ac:dyDescent="0.15">
      <c r="B163" s="2">
        <v>161</v>
      </c>
      <c r="C163" s="1" t="s">
        <v>2</v>
      </c>
      <c r="D163" s="1">
        <v>60</v>
      </c>
      <c r="E163" s="1" t="s">
        <v>1</v>
      </c>
      <c r="F163" s="1" t="s">
        <v>0</v>
      </c>
    </row>
    <row r="164" spans="2:6" x14ac:dyDescent="0.15">
      <c r="B164" s="2">
        <v>162</v>
      </c>
      <c r="C164" s="1" t="s">
        <v>3</v>
      </c>
      <c r="D164" s="1">
        <v>60</v>
      </c>
      <c r="E164" s="1" t="s">
        <v>1</v>
      </c>
      <c r="F164" s="1" t="s">
        <v>53</v>
      </c>
    </row>
    <row r="165" spans="2:6" x14ac:dyDescent="0.15">
      <c r="B165" s="2">
        <v>163</v>
      </c>
      <c r="C165" s="1" t="s">
        <v>2</v>
      </c>
      <c r="D165" s="1">
        <v>30</v>
      </c>
      <c r="E165" s="1" t="s">
        <v>1</v>
      </c>
      <c r="F165" s="1" t="s">
        <v>0</v>
      </c>
    </row>
    <row r="166" spans="2:6" x14ac:dyDescent="0.15">
      <c r="B166" s="2">
        <v>164</v>
      </c>
      <c r="C166" s="1" t="s">
        <v>3</v>
      </c>
      <c r="D166" s="1">
        <v>50</v>
      </c>
      <c r="E166" s="1" t="s">
        <v>1</v>
      </c>
      <c r="F166" s="1" t="s">
        <v>0</v>
      </c>
    </row>
    <row r="167" spans="2:6" x14ac:dyDescent="0.15">
      <c r="B167" s="2">
        <v>165</v>
      </c>
      <c r="C167" s="1" t="s">
        <v>3</v>
      </c>
      <c r="D167" s="1">
        <v>40</v>
      </c>
      <c r="E167" s="1" t="s">
        <v>1</v>
      </c>
      <c r="F167" s="1" t="s">
        <v>4</v>
      </c>
    </row>
    <row r="168" spans="2:6" x14ac:dyDescent="0.15">
      <c r="B168" s="2">
        <v>166</v>
      </c>
      <c r="C168" s="1" t="s">
        <v>2</v>
      </c>
      <c r="D168" s="1">
        <v>30</v>
      </c>
      <c r="E168" s="1" t="s">
        <v>5</v>
      </c>
      <c r="F168" s="1" t="s">
        <v>4</v>
      </c>
    </row>
    <row r="169" spans="2:6" x14ac:dyDescent="0.15">
      <c r="B169" s="2">
        <v>167</v>
      </c>
      <c r="C169" s="1" t="s">
        <v>2</v>
      </c>
      <c r="D169" s="1">
        <v>70</v>
      </c>
      <c r="E169" s="1" t="s">
        <v>5</v>
      </c>
      <c r="F169" s="1" t="s">
        <v>53</v>
      </c>
    </row>
    <row r="170" spans="2:6" x14ac:dyDescent="0.15">
      <c r="B170" s="2">
        <v>168</v>
      </c>
      <c r="C170" s="1" t="s">
        <v>3</v>
      </c>
      <c r="D170" s="1">
        <v>50</v>
      </c>
      <c r="E170" s="1" t="s">
        <v>1</v>
      </c>
      <c r="F170" s="1" t="s">
        <v>4</v>
      </c>
    </row>
    <row r="171" spans="2:6" x14ac:dyDescent="0.15">
      <c r="B171" s="2">
        <v>169</v>
      </c>
      <c r="C171" s="1" t="s">
        <v>3</v>
      </c>
      <c r="D171" s="1">
        <v>20</v>
      </c>
      <c r="E171" s="1" t="s">
        <v>5</v>
      </c>
      <c r="F171" s="1" t="s">
        <v>53</v>
      </c>
    </row>
    <row r="172" spans="2:6" x14ac:dyDescent="0.15">
      <c r="B172" s="2">
        <v>170</v>
      </c>
      <c r="C172" s="1" t="s">
        <v>2</v>
      </c>
      <c r="D172" s="1">
        <v>50</v>
      </c>
      <c r="E172" s="1" t="s">
        <v>1</v>
      </c>
      <c r="F172" s="1" t="s">
        <v>0</v>
      </c>
    </row>
    <row r="173" spans="2:6" x14ac:dyDescent="0.15">
      <c r="B173" s="2">
        <v>171</v>
      </c>
      <c r="C173" s="1" t="s">
        <v>3</v>
      </c>
      <c r="D173" s="1">
        <v>50</v>
      </c>
      <c r="E173" s="1" t="s">
        <v>1</v>
      </c>
      <c r="F173" s="1" t="s">
        <v>4</v>
      </c>
    </row>
    <row r="174" spans="2:6" x14ac:dyDescent="0.15">
      <c r="B174" s="2">
        <v>172</v>
      </c>
      <c r="C174" s="1" t="s">
        <v>2</v>
      </c>
      <c r="D174" s="1">
        <v>50</v>
      </c>
      <c r="E174" s="1" t="s">
        <v>1</v>
      </c>
      <c r="F174" s="1" t="s">
        <v>0</v>
      </c>
    </row>
    <row r="175" spans="2:6" x14ac:dyDescent="0.15">
      <c r="B175" s="2">
        <v>173</v>
      </c>
      <c r="C175" s="1" t="s">
        <v>3</v>
      </c>
      <c r="D175" s="1">
        <v>50</v>
      </c>
      <c r="E175" s="1" t="s">
        <v>1</v>
      </c>
      <c r="F175" s="1" t="s">
        <v>53</v>
      </c>
    </row>
    <row r="176" spans="2:6" x14ac:dyDescent="0.15">
      <c r="B176" s="2">
        <v>174</v>
      </c>
      <c r="C176" s="1" t="s">
        <v>3</v>
      </c>
      <c r="D176" s="1">
        <v>30</v>
      </c>
      <c r="E176" s="1" t="s">
        <v>1</v>
      </c>
      <c r="F176" s="1" t="s">
        <v>0</v>
      </c>
    </row>
    <row r="177" spans="2:6" x14ac:dyDescent="0.15">
      <c r="B177" s="2">
        <v>175</v>
      </c>
      <c r="C177" s="1" t="s">
        <v>2</v>
      </c>
      <c r="D177" s="1">
        <v>40</v>
      </c>
      <c r="E177" s="1" t="s">
        <v>5</v>
      </c>
      <c r="F177" s="1" t="s">
        <v>0</v>
      </c>
    </row>
    <row r="178" spans="2:6" x14ac:dyDescent="0.15">
      <c r="B178" s="2">
        <v>176</v>
      </c>
      <c r="C178" s="1" t="s">
        <v>3</v>
      </c>
      <c r="D178" s="1">
        <v>30</v>
      </c>
      <c r="E178" s="1" t="s">
        <v>1</v>
      </c>
      <c r="F178" s="1" t="s">
        <v>0</v>
      </c>
    </row>
    <row r="179" spans="2:6" x14ac:dyDescent="0.15">
      <c r="B179" s="2">
        <v>177</v>
      </c>
      <c r="C179" s="1" t="s">
        <v>2</v>
      </c>
      <c r="D179" s="1">
        <v>60</v>
      </c>
      <c r="E179" s="1" t="s">
        <v>1</v>
      </c>
      <c r="F179" s="1" t="s">
        <v>53</v>
      </c>
    </row>
    <row r="180" spans="2:6" x14ac:dyDescent="0.15">
      <c r="B180" s="2">
        <v>178</v>
      </c>
      <c r="C180" s="1" t="s">
        <v>2</v>
      </c>
      <c r="D180" s="1">
        <v>70</v>
      </c>
      <c r="E180" s="1" t="s">
        <v>1</v>
      </c>
      <c r="F180" s="1" t="s">
        <v>0</v>
      </c>
    </row>
    <row r="181" spans="2:6" x14ac:dyDescent="0.15">
      <c r="B181" s="2">
        <v>179</v>
      </c>
      <c r="C181" s="1" t="s">
        <v>3</v>
      </c>
      <c r="D181" s="1">
        <v>10</v>
      </c>
      <c r="E181" s="1" t="s">
        <v>1</v>
      </c>
      <c r="F181" s="1" t="s">
        <v>4</v>
      </c>
    </row>
    <row r="182" spans="2:6" x14ac:dyDescent="0.15">
      <c r="B182" s="2">
        <v>180</v>
      </c>
      <c r="C182" s="1" t="s">
        <v>3</v>
      </c>
      <c r="D182" s="1">
        <v>40</v>
      </c>
      <c r="E182" s="1" t="s">
        <v>5</v>
      </c>
      <c r="F182" s="1" t="s">
        <v>0</v>
      </c>
    </row>
    <row r="183" spans="2:6" x14ac:dyDescent="0.15">
      <c r="B183" s="2">
        <v>181</v>
      </c>
      <c r="C183" s="1" t="s">
        <v>2</v>
      </c>
      <c r="D183" s="1">
        <v>60</v>
      </c>
      <c r="E183" s="1" t="s">
        <v>5</v>
      </c>
      <c r="F183" s="1" t="s">
        <v>53</v>
      </c>
    </row>
    <row r="184" spans="2:6" x14ac:dyDescent="0.15">
      <c r="B184" s="2">
        <v>182</v>
      </c>
      <c r="C184" s="1" t="s">
        <v>2</v>
      </c>
      <c r="D184" s="1">
        <v>40</v>
      </c>
      <c r="E184" s="1" t="s">
        <v>1</v>
      </c>
      <c r="F184" s="1" t="s">
        <v>4</v>
      </c>
    </row>
    <row r="185" spans="2:6" x14ac:dyDescent="0.15">
      <c r="B185" s="2">
        <v>183</v>
      </c>
      <c r="C185" s="1" t="s">
        <v>2</v>
      </c>
      <c r="D185" s="1">
        <v>70</v>
      </c>
      <c r="E185" s="1" t="s">
        <v>5</v>
      </c>
      <c r="F185" s="1" t="s">
        <v>4</v>
      </c>
    </row>
    <row r="186" spans="2:6" x14ac:dyDescent="0.15">
      <c r="B186" s="2">
        <v>184</v>
      </c>
      <c r="C186" s="1" t="s">
        <v>3</v>
      </c>
      <c r="D186" s="1">
        <v>30</v>
      </c>
      <c r="E186" s="1" t="s">
        <v>5</v>
      </c>
      <c r="F186" s="1" t="s">
        <v>4</v>
      </c>
    </row>
    <row r="187" spans="2:6" x14ac:dyDescent="0.15">
      <c r="B187" s="2">
        <v>185</v>
      </c>
      <c r="C187" s="1" t="s">
        <v>2</v>
      </c>
      <c r="D187" s="1">
        <v>20</v>
      </c>
      <c r="E187" s="1" t="s">
        <v>5</v>
      </c>
      <c r="F187" s="1" t="s">
        <v>4</v>
      </c>
    </row>
    <row r="188" spans="2:6" x14ac:dyDescent="0.15">
      <c r="B188" s="2">
        <v>186</v>
      </c>
      <c r="C188" s="1" t="s">
        <v>3</v>
      </c>
      <c r="D188" s="1">
        <v>40</v>
      </c>
      <c r="E188" s="1" t="s">
        <v>5</v>
      </c>
      <c r="F188" s="1" t="s">
        <v>0</v>
      </c>
    </row>
    <row r="189" spans="2:6" x14ac:dyDescent="0.15">
      <c r="B189" s="2">
        <v>187</v>
      </c>
      <c r="C189" s="1" t="s">
        <v>2</v>
      </c>
      <c r="D189" s="1">
        <v>60</v>
      </c>
      <c r="E189" s="1" t="s">
        <v>1</v>
      </c>
      <c r="F189" s="1" t="s">
        <v>0</v>
      </c>
    </row>
    <row r="190" spans="2:6" x14ac:dyDescent="0.15">
      <c r="B190" s="2">
        <v>188</v>
      </c>
      <c r="C190" s="1" t="s">
        <v>3</v>
      </c>
      <c r="D190" s="1">
        <v>40</v>
      </c>
      <c r="E190" s="1" t="s">
        <v>5</v>
      </c>
      <c r="F190" s="1" t="s">
        <v>53</v>
      </c>
    </row>
    <row r="191" spans="2:6" x14ac:dyDescent="0.15">
      <c r="B191" s="2">
        <v>189</v>
      </c>
      <c r="C191" s="1" t="s">
        <v>3</v>
      </c>
      <c r="D191" s="1">
        <v>10</v>
      </c>
      <c r="E191" s="1" t="s">
        <v>1</v>
      </c>
      <c r="F191" s="1" t="s">
        <v>0</v>
      </c>
    </row>
    <row r="192" spans="2:6" x14ac:dyDescent="0.15">
      <c r="B192" s="2">
        <v>190</v>
      </c>
      <c r="C192" s="1" t="s">
        <v>2</v>
      </c>
      <c r="D192" s="1">
        <v>50</v>
      </c>
      <c r="E192" s="1" t="s">
        <v>1</v>
      </c>
      <c r="F192" s="1" t="s">
        <v>4</v>
      </c>
    </row>
    <row r="193" spans="2:6" x14ac:dyDescent="0.15">
      <c r="B193" s="2">
        <v>191</v>
      </c>
      <c r="C193" s="1" t="s">
        <v>2</v>
      </c>
      <c r="D193" s="1">
        <v>40</v>
      </c>
      <c r="E193" s="1" t="s">
        <v>1</v>
      </c>
      <c r="F193" s="1" t="s">
        <v>53</v>
      </c>
    </row>
    <row r="194" spans="2:6" x14ac:dyDescent="0.15">
      <c r="B194" s="2">
        <v>192</v>
      </c>
      <c r="C194" s="1" t="s">
        <v>2</v>
      </c>
      <c r="D194" s="1">
        <v>30</v>
      </c>
      <c r="E194" s="1" t="s">
        <v>1</v>
      </c>
      <c r="F194" s="1" t="s">
        <v>4</v>
      </c>
    </row>
    <row r="195" spans="2:6" x14ac:dyDescent="0.15">
      <c r="B195" s="2">
        <v>193</v>
      </c>
      <c r="C195" s="1" t="s">
        <v>2</v>
      </c>
      <c r="D195" s="1">
        <v>60</v>
      </c>
      <c r="E195" s="1" t="s">
        <v>5</v>
      </c>
      <c r="F195" s="1" t="s">
        <v>0</v>
      </c>
    </row>
    <row r="196" spans="2:6" x14ac:dyDescent="0.15">
      <c r="B196" s="2">
        <v>194</v>
      </c>
      <c r="C196" s="1" t="s">
        <v>3</v>
      </c>
      <c r="D196" s="1">
        <v>10</v>
      </c>
      <c r="E196" s="1" t="s">
        <v>5</v>
      </c>
      <c r="F196" s="1" t="s">
        <v>0</v>
      </c>
    </row>
    <row r="197" spans="2:6" x14ac:dyDescent="0.15">
      <c r="B197" s="2">
        <v>195</v>
      </c>
      <c r="C197" s="1" t="s">
        <v>3</v>
      </c>
      <c r="D197" s="1">
        <v>10</v>
      </c>
      <c r="E197" s="1" t="s">
        <v>5</v>
      </c>
      <c r="F197" s="1" t="s">
        <v>4</v>
      </c>
    </row>
    <row r="198" spans="2:6" x14ac:dyDescent="0.15">
      <c r="B198" s="2">
        <v>196</v>
      </c>
      <c r="C198" s="1" t="s">
        <v>3</v>
      </c>
      <c r="D198" s="1">
        <v>40</v>
      </c>
      <c r="E198" s="1" t="s">
        <v>1</v>
      </c>
      <c r="F198" s="1" t="s">
        <v>53</v>
      </c>
    </row>
    <row r="199" spans="2:6" x14ac:dyDescent="0.15">
      <c r="B199" s="2">
        <v>197</v>
      </c>
      <c r="C199" s="1" t="s">
        <v>2</v>
      </c>
      <c r="D199" s="1">
        <v>10</v>
      </c>
      <c r="E199" s="1" t="s">
        <v>5</v>
      </c>
      <c r="F199" s="1" t="s">
        <v>4</v>
      </c>
    </row>
    <row r="200" spans="2:6" x14ac:dyDescent="0.15">
      <c r="B200" s="2">
        <v>198</v>
      </c>
      <c r="C200" s="1" t="s">
        <v>2</v>
      </c>
      <c r="D200" s="1">
        <v>60</v>
      </c>
      <c r="E200" s="1" t="s">
        <v>1</v>
      </c>
      <c r="F200" s="1" t="s">
        <v>53</v>
      </c>
    </row>
    <row r="201" spans="2:6" x14ac:dyDescent="0.15">
      <c r="B201" s="2">
        <v>199</v>
      </c>
      <c r="C201" s="1" t="s">
        <v>3</v>
      </c>
      <c r="D201" s="1">
        <v>40</v>
      </c>
      <c r="E201" s="1" t="s">
        <v>1</v>
      </c>
      <c r="F201" s="1" t="s">
        <v>53</v>
      </c>
    </row>
    <row r="202" spans="2:6" x14ac:dyDescent="0.15">
      <c r="B202" s="2">
        <v>200</v>
      </c>
      <c r="C202" s="1" t="s">
        <v>2</v>
      </c>
      <c r="D202" s="1">
        <v>30</v>
      </c>
      <c r="E202" s="1" t="s">
        <v>1</v>
      </c>
      <c r="F202" s="1" t="s">
        <v>53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82092-3CAE-4F85-ACC5-BCCC277E62D4}">
  <dimension ref="A1:X51"/>
  <sheetViews>
    <sheetView zoomScaleNormal="100" workbookViewId="0">
      <selection activeCell="T26" sqref="T26"/>
    </sheetView>
  </sheetViews>
  <sheetFormatPr defaultRowHeight="13.5" x14ac:dyDescent="0.15"/>
  <cols>
    <col min="1" max="1" width="2.625" customWidth="1"/>
    <col min="2" max="6" width="5.625" customWidth="1"/>
    <col min="7" max="7" width="2.625" customWidth="1"/>
    <col min="8" max="12" width="5.625" customWidth="1"/>
    <col min="13" max="13" width="2.625" customWidth="1"/>
    <col min="14" max="18" width="5.625" customWidth="1"/>
    <col min="19" max="19" width="4.125" customWidth="1"/>
    <col min="20" max="20" width="21.75" customWidth="1"/>
    <col min="21" max="21" width="3.625" customWidth="1"/>
    <col min="22" max="22" width="6.25" customWidth="1"/>
    <col min="23" max="23" width="6.875" bestFit="1" customWidth="1"/>
  </cols>
  <sheetData>
    <row r="1" spans="1:24" x14ac:dyDescent="0.15">
      <c r="A1" t="s">
        <v>58</v>
      </c>
      <c r="U1" s="56" t="s">
        <v>72</v>
      </c>
    </row>
    <row r="2" spans="1:24" x14ac:dyDescent="0.15">
      <c r="S2" s="15" t="s">
        <v>59</v>
      </c>
      <c r="T2" s="16" t="s">
        <v>60</v>
      </c>
    </row>
    <row r="3" spans="1:24" x14ac:dyDescent="0.15">
      <c r="B3" s="5"/>
      <c r="C3" s="9" t="s">
        <v>0</v>
      </c>
      <c r="D3" s="32" t="s">
        <v>4</v>
      </c>
      <c r="E3" s="10" t="s">
        <v>52</v>
      </c>
      <c r="F3" s="10" t="s">
        <v>31</v>
      </c>
      <c r="H3" s="5"/>
      <c r="I3" s="9" t="s">
        <v>0</v>
      </c>
      <c r="J3" s="32" t="s">
        <v>4</v>
      </c>
      <c r="K3" s="10" t="s">
        <v>52</v>
      </c>
      <c r="L3" s="10" t="s">
        <v>31</v>
      </c>
      <c r="N3" s="5"/>
      <c r="O3" s="9" t="s">
        <v>0</v>
      </c>
      <c r="P3" s="32" t="s">
        <v>4</v>
      </c>
      <c r="Q3" s="10" t="s">
        <v>52</v>
      </c>
      <c r="T3" t="s">
        <v>61</v>
      </c>
      <c r="V3" s="25" t="s">
        <v>73</v>
      </c>
      <c r="W3" s="2"/>
      <c r="X3" s="59" t="s">
        <v>74</v>
      </c>
    </row>
    <row r="4" spans="1:24" x14ac:dyDescent="0.15">
      <c r="B4" s="9" t="s">
        <v>2</v>
      </c>
      <c r="C4" s="5">
        <v>40</v>
      </c>
      <c r="D4" s="33">
        <v>45</v>
      </c>
      <c r="E4" s="6">
        <v>21</v>
      </c>
      <c r="F4" s="6">
        <f>SUM(C4:E4)</f>
        <v>106</v>
      </c>
      <c r="H4" s="9" t="s">
        <v>2</v>
      </c>
      <c r="I4" s="21"/>
      <c r="J4" s="36"/>
      <c r="K4" s="22"/>
      <c r="L4" s="6">
        <f t="shared" ref="L4:L5" si="0" xml:space="preserve"> F4</f>
        <v>106</v>
      </c>
      <c r="N4" s="9" t="s">
        <v>2</v>
      </c>
      <c r="O4" s="17"/>
      <c r="P4" s="38"/>
      <c r="Q4" s="18"/>
      <c r="S4" s="14" t="s">
        <v>62</v>
      </c>
      <c r="T4" s="12" t="s">
        <v>63</v>
      </c>
      <c r="V4" s="25" t="s">
        <v>75</v>
      </c>
      <c r="W4" s="57">
        <v>0.05</v>
      </c>
    </row>
    <row r="5" spans="1:24" x14ac:dyDescent="0.15">
      <c r="B5" s="11" t="s">
        <v>3</v>
      </c>
      <c r="C5" s="7">
        <v>33</v>
      </c>
      <c r="D5" s="34">
        <v>38</v>
      </c>
      <c r="E5" s="8">
        <v>23</v>
      </c>
      <c r="F5" s="8">
        <f>SUM(C5:E5)</f>
        <v>94</v>
      </c>
      <c r="H5" s="11" t="s">
        <v>3</v>
      </c>
      <c r="I5" s="23"/>
      <c r="J5" s="37"/>
      <c r="K5" s="24"/>
      <c r="L5" s="8">
        <f t="shared" si="0"/>
        <v>94</v>
      </c>
      <c r="N5" s="11" t="s">
        <v>3</v>
      </c>
      <c r="O5" s="19"/>
      <c r="P5" s="39"/>
      <c r="Q5" s="20"/>
      <c r="T5" t="s">
        <v>64</v>
      </c>
      <c r="V5" s="25" t="s">
        <v>76</v>
      </c>
      <c r="W5" s="60"/>
      <c r="X5" s="58" t="s">
        <v>78</v>
      </c>
    </row>
    <row r="6" spans="1:24" x14ac:dyDescent="0.15">
      <c r="B6" s="11" t="s">
        <v>31</v>
      </c>
      <c r="C6" s="7">
        <f>SUM(C4:C5)</f>
        <v>73</v>
      </c>
      <c r="D6" s="34">
        <f>SUM(D4:D5)</f>
        <v>83</v>
      </c>
      <c r="E6" s="8">
        <f>SUM(E4:E5)</f>
        <v>44</v>
      </c>
      <c r="F6" s="8">
        <f>SUM(C6:E6)</f>
        <v>200</v>
      </c>
      <c r="H6" s="11" t="s">
        <v>31</v>
      </c>
      <c r="I6" s="7">
        <f xml:space="preserve"> C6</f>
        <v>73</v>
      </c>
      <c r="J6" s="34">
        <f t="shared" ref="J6" si="1" xml:space="preserve"> D6</f>
        <v>83</v>
      </c>
      <c r="K6" s="8">
        <f t="shared" ref="K6" si="2" xml:space="preserve"> E6</f>
        <v>44</v>
      </c>
      <c r="L6" s="8">
        <f t="shared" ref="L6" si="3" xml:space="preserve"> F6</f>
        <v>200</v>
      </c>
      <c r="S6" s="26" t="s">
        <v>65</v>
      </c>
      <c r="T6" s="13" t="s">
        <v>66</v>
      </c>
    </row>
    <row r="7" spans="1:24" ht="18" x14ac:dyDescent="0.25">
      <c r="N7" s="27" t="s">
        <v>34</v>
      </c>
      <c r="O7" s="29"/>
      <c r="P7" t="s">
        <v>33</v>
      </c>
      <c r="S7" s="26" t="s">
        <v>67</v>
      </c>
      <c r="T7" s="13" t="s">
        <v>69</v>
      </c>
      <c r="V7" t="s">
        <v>77</v>
      </c>
    </row>
    <row r="8" spans="1:24" ht="15" x14ac:dyDescent="0.25">
      <c r="M8" s="25"/>
      <c r="N8" s="27" t="s">
        <v>35</v>
      </c>
      <c r="O8" s="28">
        <f xml:space="preserve"> F6</f>
        <v>200</v>
      </c>
      <c r="P8" s="27" t="s">
        <v>38</v>
      </c>
      <c r="Q8" s="28"/>
      <c r="S8" s="26" t="s">
        <v>68</v>
      </c>
      <c r="T8" s="13" t="s">
        <v>70</v>
      </c>
      <c r="V8" t="s">
        <v>83</v>
      </c>
    </row>
    <row r="9" spans="1:24" ht="15" x14ac:dyDescent="0.25">
      <c r="N9" s="27" t="s">
        <v>36</v>
      </c>
      <c r="O9" s="53"/>
      <c r="P9" t="s">
        <v>32</v>
      </c>
      <c r="S9" s="26" t="s">
        <v>37</v>
      </c>
      <c r="T9" s="13" t="s">
        <v>71</v>
      </c>
    </row>
    <row r="11" spans="1:24" x14ac:dyDescent="0.15">
      <c r="B11" s="5"/>
      <c r="C11" s="9" t="s">
        <v>0</v>
      </c>
      <c r="D11" s="32" t="s">
        <v>4</v>
      </c>
      <c r="E11" s="10" t="s">
        <v>52</v>
      </c>
      <c r="F11" s="10" t="s">
        <v>31</v>
      </c>
      <c r="H11" s="5"/>
      <c r="I11" s="9" t="s">
        <v>0</v>
      </c>
      <c r="J11" s="32" t="s">
        <v>4</v>
      </c>
      <c r="K11" s="10" t="s">
        <v>52</v>
      </c>
      <c r="L11" s="10" t="s">
        <v>31</v>
      </c>
      <c r="N11" s="5"/>
      <c r="O11" s="9" t="s">
        <v>0</v>
      </c>
      <c r="P11" s="32" t="s">
        <v>4</v>
      </c>
      <c r="Q11" s="10" t="s">
        <v>52</v>
      </c>
      <c r="V11" s="25" t="s">
        <v>73</v>
      </c>
      <c r="W11" s="2"/>
      <c r="X11" s="59" t="s">
        <v>74</v>
      </c>
    </row>
    <row r="12" spans="1:24" x14ac:dyDescent="0.15">
      <c r="B12" s="9" t="s">
        <v>57</v>
      </c>
      <c r="C12" s="5">
        <v>31</v>
      </c>
      <c r="D12" s="33">
        <v>43</v>
      </c>
      <c r="E12" s="6">
        <v>24</v>
      </c>
      <c r="F12" s="6">
        <f>SUM(C12:E12)</f>
        <v>98</v>
      </c>
      <c r="H12" s="9" t="s">
        <v>2</v>
      </c>
      <c r="I12" s="21"/>
      <c r="J12" s="36"/>
      <c r="K12" s="22"/>
      <c r="L12" s="6">
        <f t="shared" ref="L12:L13" si="4" xml:space="preserve"> F12</f>
        <v>98</v>
      </c>
      <c r="N12" s="9" t="s">
        <v>2</v>
      </c>
      <c r="O12" s="17"/>
      <c r="P12" s="38"/>
      <c r="Q12" s="18"/>
      <c r="V12" s="25" t="s">
        <v>75</v>
      </c>
      <c r="W12" s="57">
        <v>0.05</v>
      </c>
    </row>
    <row r="13" spans="1:24" x14ac:dyDescent="0.15">
      <c r="B13" s="11" t="s">
        <v>56</v>
      </c>
      <c r="C13" s="7">
        <v>42</v>
      </c>
      <c r="D13" s="34">
        <v>40</v>
      </c>
      <c r="E13" s="8">
        <v>20</v>
      </c>
      <c r="F13" s="8">
        <f>SUM(C13:E13)</f>
        <v>102</v>
      </c>
      <c r="H13" s="11" t="s">
        <v>3</v>
      </c>
      <c r="I13" s="23"/>
      <c r="J13" s="37"/>
      <c r="K13" s="24"/>
      <c r="L13" s="8">
        <f t="shared" si="4"/>
        <v>102</v>
      </c>
      <c r="N13" s="11" t="s">
        <v>3</v>
      </c>
      <c r="O13" s="19"/>
      <c r="P13" s="39"/>
      <c r="Q13" s="20"/>
      <c r="V13" s="25" t="s">
        <v>76</v>
      </c>
      <c r="W13" s="60"/>
      <c r="X13" s="58" t="s">
        <v>85</v>
      </c>
    </row>
    <row r="14" spans="1:24" x14ac:dyDescent="0.15">
      <c r="B14" s="11" t="s">
        <v>31</v>
      </c>
      <c r="C14" s="7">
        <f>SUM(C12:C13)</f>
        <v>73</v>
      </c>
      <c r="D14" s="34">
        <f>SUM(D12:D13)</f>
        <v>83</v>
      </c>
      <c r="E14" s="8">
        <f>SUM(E12:E13)</f>
        <v>44</v>
      </c>
      <c r="F14" s="8">
        <f>SUM(C14:E14)</f>
        <v>200</v>
      </c>
      <c r="H14" s="11" t="s">
        <v>31</v>
      </c>
      <c r="I14" s="7">
        <f xml:space="preserve"> C14</f>
        <v>73</v>
      </c>
      <c r="J14" s="34">
        <f t="shared" ref="J14:L14" si="5" xml:space="preserve"> D14</f>
        <v>83</v>
      </c>
      <c r="K14" s="8">
        <f t="shared" si="5"/>
        <v>44</v>
      </c>
      <c r="L14" s="8">
        <f t="shared" si="5"/>
        <v>200</v>
      </c>
    </row>
    <row r="15" spans="1:24" ht="18" x14ac:dyDescent="0.25">
      <c r="N15" s="27" t="s">
        <v>34</v>
      </c>
      <c r="O15" s="29"/>
      <c r="P15" t="s">
        <v>33</v>
      </c>
      <c r="V15" t="s">
        <v>79</v>
      </c>
    </row>
    <row r="16" spans="1:24" ht="15" x14ac:dyDescent="0.25">
      <c r="M16" s="25"/>
      <c r="N16" s="27" t="s">
        <v>35</v>
      </c>
      <c r="O16" s="28">
        <f xml:space="preserve"> F14</f>
        <v>200</v>
      </c>
      <c r="P16" s="27" t="s">
        <v>38</v>
      </c>
      <c r="Q16" s="28"/>
      <c r="V16" t="s">
        <v>82</v>
      </c>
    </row>
    <row r="17" spans="2:24" ht="15" x14ac:dyDescent="0.25">
      <c r="N17" s="27" t="s">
        <v>36</v>
      </c>
      <c r="O17" s="53"/>
      <c r="P17" t="s">
        <v>32</v>
      </c>
    </row>
    <row r="19" spans="2:24" x14ac:dyDescent="0.15">
      <c r="B19" s="5"/>
      <c r="C19" s="9" t="s">
        <v>0</v>
      </c>
      <c r="D19" s="32" t="s">
        <v>4</v>
      </c>
      <c r="E19" s="10" t="s">
        <v>52</v>
      </c>
      <c r="F19" s="10" t="s">
        <v>31</v>
      </c>
      <c r="H19" s="5"/>
      <c r="I19" s="9" t="s">
        <v>0</v>
      </c>
      <c r="J19" s="32" t="s">
        <v>4</v>
      </c>
      <c r="K19" s="10" t="s">
        <v>52</v>
      </c>
      <c r="L19" s="10" t="s">
        <v>31</v>
      </c>
      <c r="N19" s="5"/>
      <c r="O19" s="9" t="s">
        <v>0</v>
      </c>
      <c r="P19" s="32" t="s">
        <v>4</v>
      </c>
      <c r="Q19" s="10" t="s">
        <v>52</v>
      </c>
      <c r="V19" s="25" t="s">
        <v>73</v>
      </c>
      <c r="W19" s="2"/>
      <c r="X19" s="59" t="s">
        <v>80</v>
      </c>
    </row>
    <row r="20" spans="2:24" x14ac:dyDescent="0.15">
      <c r="B20" s="45">
        <v>10</v>
      </c>
      <c r="C20" s="5">
        <v>7</v>
      </c>
      <c r="D20" s="33">
        <v>13</v>
      </c>
      <c r="E20" s="6">
        <v>0</v>
      </c>
      <c r="F20" s="42">
        <f t="shared" ref="F20:F27" si="6">SUM(C20:E20)</f>
        <v>20</v>
      </c>
      <c r="H20" s="9">
        <v>10</v>
      </c>
      <c r="I20" s="21"/>
      <c r="J20" s="36"/>
      <c r="K20" s="22"/>
      <c r="L20" s="42">
        <f t="shared" ref="L20:L27" si="7" xml:space="preserve"> F20</f>
        <v>20</v>
      </c>
      <c r="N20" s="9">
        <v>10</v>
      </c>
      <c r="O20" s="62"/>
      <c r="P20" s="63"/>
      <c r="Q20" s="64"/>
      <c r="V20" s="25" t="s">
        <v>75</v>
      </c>
      <c r="W20" s="57">
        <v>0.05</v>
      </c>
    </row>
    <row r="21" spans="2:24" x14ac:dyDescent="0.15">
      <c r="B21" s="46">
        <v>20</v>
      </c>
      <c r="C21" s="40">
        <v>13</v>
      </c>
      <c r="D21">
        <v>15</v>
      </c>
      <c r="E21" s="41">
        <v>4</v>
      </c>
      <c r="F21" s="43">
        <f t="shared" si="6"/>
        <v>32</v>
      </c>
      <c r="H21" s="48">
        <v>20</v>
      </c>
      <c r="I21" s="49"/>
      <c r="J21" s="35"/>
      <c r="K21" s="50"/>
      <c r="L21" s="43">
        <f t="shared" si="7"/>
        <v>32</v>
      </c>
      <c r="N21" s="48">
        <v>20</v>
      </c>
      <c r="O21" s="65"/>
      <c r="P21" s="66"/>
      <c r="Q21" s="67"/>
      <c r="V21" s="25" t="s">
        <v>76</v>
      </c>
      <c r="W21" s="60"/>
      <c r="X21" s="58" t="s">
        <v>86</v>
      </c>
    </row>
    <row r="22" spans="2:24" x14ac:dyDescent="0.15">
      <c r="B22" s="46">
        <v>30</v>
      </c>
      <c r="C22" s="40">
        <v>19</v>
      </c>
      <c r="D22">
        <v>18</v>
      </c>
      <c r="E22" s="41">
        <v>1</v>
      </c>
      <c r="F22" s="43">
        <f t="shared" si="6"/>
        <v>38</v>
      </c>
      <c r="H22" s="48">
        <v>30</v>
      </c>
      <c r="I22" s="49"/>
      <c r="J22" s="35"/>
      <c r="K22" s="50"/>
      <c r="L22" s="43">
        <f t="shared" si="7"/>
        <v>38</v>
      </c>
      <c r="N22" s="48">
        <v>30</v>
      </c>
      <c r="O22" s="65"/>
      <c r="P22" s="66"/>
      <c r="Q22" s="67"/>
    </row>
    <row r="23" spans="2:24" ht="15.75" x14ac:dyDescent="0.15">
      <c r="B23" s="46">
        <v>40</v>
      </c>
      <c r="C23" s="40">
        <v>14</v>
      </c>
      <c r="D23">
        <v>15</v>
      </c>
      <c r="E23" s="41">
        <v>12</v>
      </c>
      <c r="F23" s="43">
        <f t="shared" si="6"/>
        <v>41</v>
      </c>
      <c r="H23" s="48">
        <v>40</v>
      </c>
      <c r="I23" s="49"/>
      <c r="J23" s="35"/>
      <c r="K23" s="50"/>
      <c r="L23" s="43">
        <f t="shared" si="7"/>
        <v>41</v>
      </c>
      <c r="N23" s="48">
        <v>40</v>
      </c>
      <c r="O23" s="65"/>
      <c r="P23" s="66"/>
      <c r="Q23" s="67"/>
      <c r="V23" t="s">
        <v>81</v>
      </c>
    </row>
    <row r="24" spans="2:24" x14ac:dyDescent="0.15">
      <c r="B24" s="46">
        <v>50</v>
      </c>
      <c r="C24" s="40">
        <v>9</v>
      </c>
      <c r="D24">
        <v>13</v>
      </c>
      <c r="E24" s="41">
        <v>7</v>
      </c>
      <c r="F24" s="43">
        <f t="shared" si="6"/>
        <v>29</v>
      </c>
      <c r="H24" s="48">
        <v>50</v>
      </c>
      <c r="I24" s="49"/>
      <c r="J24" s="35"/>
      <c r="K24" s="50"/>
      <c r="L24" s="43">
        <f t="shared" si="7"/>
        <v>29</v>
      </c>
      <c r="N24" s="48">
        <v>50</v>
      </c>
      <c r="O24" s="65"/>
      <c r="P24" s="66"/>
      <c r="Q24" s="67"/>
      <c r="V24" t="s">
        <v>84</v>
      </c>
    </row>
    <row r="25" spans="2:24" x14ac:dyDescent="0.15">
      <c r="B25" s="46">
        <v>60</v>
      </c>
      <c r="C25" s="40">
        <v>10</v>
      </c>
      <c r="D25">
        <v>8</v>
      </c>
      <c r="E25" s="41">
        <v>18</v>
      </c>
      <c r="F25" s="43">
        <f t="shared" si="6"/>
        <v>36</v>
      </c>
      <c r="H25" s="48">
        <v>60</v>
      </c>
      <c r="I25" s="49"/>
      <c r="J25" s="35"/>
      <c r="K25" s="50"/>
      <c r="L25" s="43">
        <f t="shared" si="7"/>
        <v>36</v>
      </c>
      <c r="N25" s="48">
        <v>60</v>
      </c>
      <c r="O25" s="65"/>
      <c r="P25" s="66"/>
      <c r="Q25" s="67"/>
    </row>
    <row r="26" spans="2:24" x14ac:dyDescent="0.15">
      <c r="B26" s="47">
        <v>70</v>
      </c>
      <c r="C26" s="7">
        <v>1</v>
      </c>
      <c r="D26" s="34">
        <v>1</v>
      </c>
      <c r="E26" s="8">
        <v>2</v>
      </c>
      <c r="F26" s="44">
        <f t="shared" si="6"/>
        <v>4</v>
      </c>
      <c r="H26" s="11">
        <v>70</v>
      </c>
      <c r="I26" s="23"/>
      <c r="J26" s="37"/>
      <c r="K26" s="24"/>
      <c r="L26" s="44">
        <f t="shared" si="7"/>
        <v>4</v>
      </c>
      <c r="N26" s="11">
        <v>70</v>
      </c>
      <c r="O26" s="68"/>
      <c r="P26" s="69"/>
      <c r="Q26" s="70"/>
    </row>
    <row r="27" spans="2:24" x14ac:dyDescent="0.15">
      <c r="B27" s="11" t="s">
        <v>31</v>
      </c>
      <c r="C27" s="7">
        <f>SUM(C20:C26)</f>
        <v>73</v>
      </c>
      <c r="D27" s="34">
        <f>SUM(D20:D26)</f>
        <v>83</v>
      </c>
      <c r="E27" s="8">
        <f>SUM(E20:E26)</f>
        <v>44</v>
      </c>
      <c r="F27" s="8">
        <f t="shared" si="6"/>
        <v>200</v>
      </c>
      <c r="H27" s="11" t="s">
        <v>31</v>
      </c>
      <c r="I27" s="7">
        <f xml:space="preserve"> C27</f>
        <v>73</v>
      </c>
      <c r="J27" s="34">
        <f t="shared" ref="J27:K27" si="8" xml:space="preserve"> D27</f>
        <v>83</v>
      </c>
      <c r="K27" s="8">
        <f t="shared" si="8"/>
        <v>44</v>
      </c>
      <c r="L27" s="8">
        <f t="shared" si="7"/>
        <v>200</v>
      </c>
    </row>
    <row r="28" spans="2:24" ht="18" x14ac:dyDescent="0.25">
      <c r="N28" s="27" t="s">
        <v>34</v>
      </c>
      <c r="O28" s="61"/>
      <c r="P28" t="s">
        <v>33</v>
      </c>
    </row>
    <row r="29" spans="2:24" ht="15" x14ac:dyDescent="0.25">
      <c r="N29" s="27" t="s">
        <v>35</v>
      </c>
      <c r="O29" s="28">
        <f xml:space="preserve"> F27</f>
        <v>200</v>
      </c>
      <c r="P29" s="27" t="s">
        <v>38</v>
      </c>
      <c r="Q29" s="28"/>
    </row>
    <row r="30" spans="2:24" ht="15" x14ac:dyDescent="0.25">
      <c r="N30" s="27" t="s">
        <v>36</v>
      </c>
      <c r="O30" s="53"/>
      <c r="P30" t="s">
        <v>32</v>
      </c>
    </row>
    <row r="32" spans="2:24" x14ac:dyDescent="0.15">
      <c r="B32" s="5"/>
      <c r="C32" s="9" t="s">
        <v>5</v>
      </c>
      <c r="D32" s="32" t="s">
        <v>1</v>
      </c>
      <c r="E32" s="10" t="s">
        <v>31</v>
      </c>
      <c r="H32" s="5"/>
      <c r="I32" s="9" t="s">
        <v>0</v>
      </c>
      <c r="J32" s="32" t="s">
        <v>4</v>
      </c>
      <c r="K32" s="10" t="s">
        <v>31</v>
      </c>
      <c r="N32" s="5"/>
      <c r="O32" s="9" t="s">
        <v>0</v>
      </c>
      <c r="P32" s="10" t="s">
        <v>4</v>
      </c>
      <c r="V32" s="25" t="s">
        <v>73</v>
      </c>
      <c r="W32" s="2"/>
      <c r="X32" s="59" t="s">
        <v>87</v>
      </c>
    </row>
    <row r="33" spans="2:24" x14ac:dyDescent="0.15">
      <c r="B33" s="45">
        <v>10</v>
      </c>
      <c r="C33" s="5">
        <v>14</v>
      </c>
      <c r="D33" s="33">
        <v>6</v>
      </c>
      <c r="E33" s="42">
        <f t="shared" ref="E33:E40" si="9">SUM(C33:D33)</f>
        <v>20</v>
      </c>
      <c r="H33" s="9">
        <v>10</v>
      </c>
      <c r="I33" s="21"/>
      <c r="J33" s="36"/>
      <c r="K33" s="42">
        <f t="shared" ref="K33:K40" si="10" xml:space="preserve"> E33</f>
        <v>20</v>
      </c>
      <c r="N33" s="9">
        <v>10</v>
      </c>
      <c r="O33" s="17"/>
      <c r="P33" s="18"/>
      <c r="V33" s="25" t="s">
        <v>75</v>
      </c>
      <c r="W33" s="57">
        <v>0.05</v>
      </c>
    </row>
    <row r="34" spans="2:24" x14ac:dyDescent="0.15">
      <c r="B34" s="46">
        <v>20</v>
      </c>
      <c r="C34" s="40">
        <v>16</v>
      </c>
      <c r="D34">
        <v>16</v>
      </c>
      <c r="E34" s="43">
        <f t="shared" si="9"/>
        <v>32</v>
      </c>
      <c r="H34" s="48">
        <v>20</v>
      </c>
      <c r="I34" s="49"/>
      <c r="J34" s="35"/>
      <c r="K34" s="43">
        <f t="shared" si="10"/>
        <v>32</v>
      </c>
      <c r="N34" s="48">
        <v>20</v>
      </c>
      <c r="O34" s="51"/>
      <c r="P34" s="52"/>
      <c r="V34" s="25" t="s">
        <v>76</v>
      </c>
      <c r="W34" s="60"/>
      <c r="X34" s="58" t="s">
        <v>88</v>
      </c>
    </row>
    <row r="35" spans="2:24" x14ac:dyDescent="0.15">
      <c r="B35" s="46">
        <v>30</v>
      </c>
      <c r="C35" s="40">
        <v>16</v>
      </c>
      <c r="D35">
        <v>22</v>
      </c>
      <c r="E35" s="43">
        <f t="shared" si="9"/>
        <v>38</v>
      </c>
      <c r="H35" s="48">
        <v>30</v>
      </c>
      <c r="I35" s="49"/>
      <c r="J35" s="35"/>
      <c r="K35" s="43">
        <f t="shared" si="10"/>
        <v>38</v>
      </c>
      <c r="N35" s="48">
        <v>30</v>
      </c>
      <c r="O35" s="51"/>
      <c r="P35" s="52"/>
    </row>
    <row r="36" spans="2:24" ht="15.75" x14ac:dyDescent="0.15">
      <c r="B36" s="46">
        <v>40</v>
      </c>
      <c r="C36" s="40">
        <v>16</v>
      </c>
      <c r="D36">
        <v>25</v>
      </c>
      <c r="E36" s="43">
        <f t="shared" si="9"/>
        <v>41</v>
      </c>
      <c r="H36" s="48">
        <v>40</v>
      </c>
      <c r="I36" s="49"/>
      <c r="J36" s="35"/>
      <c r="K36" s="43">
        <f t="shared" si="10"/>
        <v>41</v>
      </c>
      <c r="N36" s="48">
        <v>40</v>
      </c>
      <c r="O36" s="51"/>
      <c r="P36" s="52"/>
      <c r="V36" t="s">
        <v>89</v>
      </c>
    </row>
    <row r="37" spans="2:24" x14ac:dyDescent="0.15">
      <c r="B37" s="46">
        <v>50</v>
      </c>
      <c r="C37" s="40">
        <v>13</v>
      </c>
      <c r="D37">
        <v>16</v>
      </c>
      <c r="E37" s="43">
        <f t="shared" si="9"/>
        <v>29</v>
      </c>
      <c r="H37" s="48">
        <v>50</v>
      </c>
      <c r="I37" s="49"/>
      <c r="J37" s="35"/>
      <c r="K37" s="43">
        <f xml:space="preserve"> E37</f>
        <v>29</v>
      </c>
      <c r="N37" s="48">
        <v>50</v>
      </c>
      <c r="O37" s="51"/>
      <c r="P37" s="52"/>
      <c r="V37" t="s">
        <v>90</v>
      </c>
    </row>
    <row r="38" spans="2:24" x14ac:dyDescent="0.15">
      <c r="B38" s="46">
        <v>60</v>
      </c>
      <c r="C38" s="40">
        <v>20</v>
      </c>
      <c r="D38">
        <v>16</v>
      </c>
      <c r="E38" s="43">
        <f t="shared" si="9"/>
        <v>36</v>
      </c>
      <c r="H38" s="48">
        <v>60</v>
      </c>
      <c r="I38" s="49"/>
      <c r="J38" s="35"/>
      <c r="K38" s="43">
        <f t="shared" si="10"/>
        <v>36</v>
      </c>
      <c r="N38" s="48">
        <v>60</v>
      </c>
      <c r="O38" s="51"/>
      <c r="P38" s="52"/>
    </row>
    <row r="39" spans="2:24" x14ac:dyDescent="0.15">
      <c r="B39" s="47">
        <v>70</v>
      </c>
      <c r="C39" s="7">
        <v>3</v>
      </c>
      <c r="D39" s="34">
        <v>1</v>
      </c>
      <c r="E39" s="44">
        <f t="shared" si="9"/>
        <v>4</v>
      </c>
      <c r="H39" s="11">
        <v>70</v>
      </c>
      <c r="I39" s="23"/>
      <c r="J39" s="37"/>
      <c r="K39" s="44">
        <f t="shared" si="10"/>
        <v>4</v>
      </c>
      <c r="N39" s="11">
        <v>70</v>
      </c>
      <c r="O39" s="19"/>
      <c r="P39" s="20"/>
    </row>
    <row r="40" spans="2:24" x14ac:dyDescent="0.15">
      <c r="B40" s="11" t="s">
        <v>31</v>
      </c>
      <c r="C40" s="7">
        <f>SUM(C33:C39)</f>
        <v>98</v>
      </c>
      <c r="D40" s="34">
        <f>SUM(D33:D39)</f>
        <v>102</v>
      </c>
      <c r="E40" s="2">
        <f t="shared" si="9"/>
        <v>200</v>
      </c>
      <c r="H40" s="11" t="s">
        <v>31</v>
      </c>
      <c r="I40" s="7">
        <f xml:space="preserve"> C40</f>
        <v>98</v>
      </c>
      <c r="J40" s="34">
        <f xml:space="preserve"> D40</f>
        <v>102</v>
      </c>
      <c r="K40" s="44">
        <f t="shared" si="10"/>
        <v>200</v>
      </c>
    </row>
    <row r="41" spans="2:24" ht="18" x14ac:dyDescent="0.25">
      <c r="N41" s="27" t="s">
        <v>34</v>
      </c>
      <c r="O41" s="29"/>
      <c r="P41" t="s">
        <v>33</v>
      </c>
    </row>
    <row r="42" spans="2:24" ht="15" x14ac:dyDescent="0.25">
      <c r="N42" s="27" t="s">
        <v>35</v>
      </c>
      <c r="O42" s="28">
        <f xml:space="preserve"> E40</f>
        <v>200</v>
      </c>
      <c r="P42" s="27" t="s">
        <v>38</v>
      </c>
      <c r="Q42" s="28"/>
    </row>
    <row r="43" spans="2:24" ht="15" x14ac:dyDescent="0.25">
      <c r="N43" s="27" t="s">
        <v>36</v>
      </c>
      <c r="O43" s="53"/>
      <c r="P43" t="s">
        <v>32</v>
      </c>
    </row>
    <row r="45" spans="2:24" x14ac:dyDescent="0.15">
      <c r="B45" s="5"/>
      <c r="C45" s="9" t="s">
        <v>2</v>
      </c>
      <c r="D45" s="10" t="s">
        <v>3</v>
      </c>
      <c r="E45" s="10" t="s">
        <v>31</v>
      </c>
      <c r="H45" s="5"/>
      <c r="I45" s="9" t="s">
        <v>2</v>
      </c>
      <c r="J45" s="10" t="s">
        <v>3</v>
      </c>
      <c r="K45" s="10" t="s">
        <v>31</v>
      </c>
      <c r="N45" s="5"/>
      <c r="O45" s="9" t="s">
        <v>0</v>
      </c>
      <c r="P45" s="10" t="s">
        <v>4</v>
      </c>
      <c r="V45" s="25" t="s">
        <v>73</v>
      </c>
      <c r="W45" s="2">
        <f xml:space="preserve"> (2-1) * (2-1)</f>
        <v>1</v>
      </c>
      <c r="X45" s="59" t="s">
        <v>91</v>
      </c>
    </row>
    <row r="46" spans="2:24" x14ac:dyDescent="0.15">
      <c r="B46" s="45" t="s">
        <v>5</v>
      </c>
      <c r="C46" s="5">
        <v>51</v>
      </c>
      <c r="D46" s="6">
        <v>47</v>
      </c>
      <c r="E46" s="6">
        <f>SUM(C46:D46)</f>
        <v>98</v>
      </c>
      <c r="H46" s="45" t="s">
        <v>5</v>
      </c>
      <c r="I46" s="21">
        <f xml:space="preserve"> I$48 * $K46 / $K$48</f>
        <v>51.94</v>
      </c>
      <c r="J46" s="36">
        <f t="shared" ref="J46:J47" si="11" xml:space="preserve"> J$48 * $K46 / $K$48</f>
        <v>46.06</v>
      </c>
      <c r="K46" s="42">
        <f t="shared" ref="K46:K48" si="12" xml:space="preserve"> E46</f>
        <v>98</v>
      </c>
      <c r="N46" s="45" t="s">
        <v>5</v>
      </c>
      <c r="O46" s="17">
        <f xml:space="preserve"> (C46-I46)^2/I46</f>
        <v>1.7011936850211701E-2</v>
      </c>
      <c r="P46" s="18">
        <f xml:space="preserve"> (D46-J46)^2/J46</f>
        <v>1.9183673469387662E-2</v>
      </c>
      <c r="V46" s="25" t="s">
        <v>75</v>
      </c>
      <c r="W46" s="57">
        <v>0.05</v>
      </c>
    </row>
    <row r="47" spans="2:24" x14ac:dyDescent="0.15">
      <c r="B47" s="46" t="s">
        <v>1</v>
      </c>
      <c r="C47" s="7">
        <v>55</v>
      </c>
      <c r="D47" s="8">
        <v>47</v>
      </c>
      <c r="E47" s="41">
        <f>SUM(C47:D47)</f>
        <v>102</v>
      </c>
      <c r="H47" s="46" t="s">
        <v>1</v>
      </c>
      <c r="I47" s="23">
        <f t="shared" ref="I47" si="13" xml:space="preserve"> I$48 * $K47 / $K$48</f>
        <v>54.06</v>
      </c>
      <c r="J47" s="37">
        <f t="shared" si="11"/>
        <v>47.94</v>
      </c>
      <c r="K47" s="44">
        <f t="shared" si="12"/>
        <v>102</v>
      </c>
      <c r="N47" s="47" t="s">
        <v>1</v>
      </c>
      <c r="O47" s="19">
        <f xml:space="preserve"> (C47-I47)^2/I47</f>
        <v>1.6344802071772024E-2</v>
      </c>
      <c r="P47" s="20">
        <f xml:space="preserve"> (D47-J47)^2/J47</f>
        <v>1.8431372549019519E-2</v>
      </c>
      <c r="V47" s="25" t="s">
        <v>76</v>
      </c>
      <c r="W47" s="60">
        <f xml:space="preserve"> _xlfn.CHISQ.INV.RT( W46, W45 )</f>
        <v>3.8414588206941236</v>
      </c>
      <c r="X47" s="58" t="s">
        <v>92</v>
      </c>
    </row>
    <row r="48" spans="2:24" x14ac:dyDescent="0.15">
      <c r="B48" s="1" t="s">
        <v>31</v>
      </c>
      <c r="C48" s="54">
        <f>SUM(C46:C47)</f>
        <v>106</v>
      </c>
      <c r="D48" s="55">
        <f>SUM(D46:D47)</f>
        <v>94</v>
      </c>
      <c r="E48" s="2">
        <f>SUM(C48:D48)</f>
        <v>200</v>
      </c>
      <c r="H48" s="1" t="s">
        <v>31</v>
      </c>
      <c r="I48" s="7">
        <f xml:space="preserve"> C48</f>
        <v>106</v>
      </c>
      <c r="J48" s="34">
        <f xml:space="preserve"> D48</f>
        <v>94</v>
      </c>
      <c r="K48" s="44">
        <f t="shared" si="12"/>
        <v>200</v>
      </c>
    </row>
    <row r="49" spans="14:22" ht="18" x14ac:dyDescent="0.25">
      <c r="N49" s="27" t="s">
        <v>34</v>
      </c>
      <c r="O49" s="29">
        <f xml:space="preserve"> SUM( O46:P47 )</f>
        <v>7.0971784940390914E-2</v>
      </c>
      <c r="P49" t="s">
        <v>33</v>
      </c>
      <c r="V49" t="s">
        <v>93</v>
      </c>
    </row>
    <row r="50" spans="14:22" ht="15" x14ac:dyDescent="0.25">
      <c r="N50" s="27" t="s">
        <v>35</v>
      </c>
      <c r="O50" s="28">
        <f xml:space="preserve"> E48</f>
        <v>200</v>
      </c>
      <c r="P50" s="27" t="s">
        <v>38</v>
      </c>
      <c r="Q50" s="28">
        <f xml:space="preserve"> MIN( 2-1, 2-1 )</f>
        <v>1</v>
      </c>
      <c r="V50" t="s">
        <v>82</v>
      </c>
    </row>
    <row r="51" spans="14:22" ht="15" x14ac:dyDescent="0.25">
      <c r="N51" s="27" t="s">
        <v>36</v>
      </c>
      <c r="O51" s="53">
        <f xml:space="preserve"> SQRT( O49 / ( O50 * Q50 ) )</f>
        <v>1.8837699559711492E-2</v>
      </c>
      <c r="P51" t="s">
        <v>32</v>
      </c>
    </row>
  </sheetData>
  <phoneticPr fontId="1"/>
  <pageMargins left="0.7" right="0.7" top="0.75" bottom="0.75" header="0.3" footer="0.3"/>
  <ignoredErrors>
    <ignoredError sqref="F20:F26 E33:E3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18CBF-B280-41F1-BD6C-83C13E6087C6}">
  <sheetPr>
    <tabColor rgb="FF92D050"/>
  </sheetPr>
  <dimension ref="B2:H202"/>
  <sheetViews>
    <sheetView topLeftCell="A2" workbookViewId="0">
      <selection activeCell="H37" sqref="H37"/>
    </sheetView>
  </sheetViews>
  <sheetFormatPr defaultRowHeight="13.5" x14ac:dyDescent="0.15"/>
  <cols>
    <col min="1" max="1" width="3.625" customWidth="1"/>
    <col min="2" max="2" width="4.5" bestFit="1" customWidth="1"/>
    <col min="3" max="3" width="11" bestFit="1" customWidth="1"/>
    <col min="4" max="4" width="7.125" customWidth="1"/>
    <col min="5" max="5" width="6.25" bestFit="1" customWidth="1"/>
    <col min="6" max="6" width="8.125" bestFit="1" customWidth="1"/>
    <col min="7" max="7" width="9" bestFit="1" customWidth="1"/>
    <col min="8" max="8" width="11" bestFit="1" customWidth="1"/>
    <col min="9" max="9" width="4.5" customWidth="1"/>
  </cols>
  <sheetData>
    <row r="2" spans="2:8" x14ac:dyDescent="0.15">
      <c r="B2" s="3" t="s">
        <v>30</v>
      </c>
      <c r="C2" s="3" t="s">
        <v>29</v>
      </c>
      <c r="D2" s="3" t="s">
        <v>28</v>
      </c>
      <c r="E2" s="3" t="s">
        <v>27</v>
      </c>
      <c r="F2" s="3" t="s">
        <v>26</v>
      </c>
      <c r="G2" s="3" t="s">
        <v>25</v>
      </c>
      <c r="H2" s="3" t="s">
        <v>24</v>
      </c>
    </row>
    <row r="3" spans="2:8" x14ac:dyDescent="0.15">
      <c r="B3" s="2">
        <v>1</v>
      </c>
      <c r="C3" s="1" t="s">
        <v>11</v>
      </c>
      <c r="D3" s="4">
        <v>160</v>
      </c>
      <c r="E3" s="1">
        <v>155</v>
      </c>
      <c r="F3" s="4">
        <v>24800</v>
      </c>
      <c r="G3" s="1" t="s">
        <v>19</v>
      </c>
      <c r="H3" s="1" t="s">
        <v>23</v>
      </c>
    </row>
    <row r="4" spans="2:8" x14ac:dyDescent="0.15">
      <c r="B4" s="2">
        <v>2</v>
      </c>
      <c r="C4" s="1" t="s">
        <v>21</v>
      </c>
      <c r="D4" s="4">
        <v>100</v>
      </c>
      <c r="E4" s="1">
        <v>284</v>
      </c>
      <c r="F4" s="4">
        <v>28400</v>
      </c>
      <c r="G4" s="1" t="s">
        <v>19</v>
      </c>
      <c r="H4" s="1" t="s">
        <v>12</v>
      </c>
    </row>
    <row r="5" spans="2:8" x14ac:dyDescent="0.15">
      <c r="B5" s="2">
        <v>3</v>
      </c>
      <c r="C5" s="1" t="s">
        <v>20</v>
      </c>
      <c r="D5" s="4">
        <v>90</v>
      </c>
      <c r="E5" s="1">
        <v>491</v>
      </c>
      <c r="F5" s="4">
        <v>44190</v>
      </c>
      <c r="G5" s="1" t="s">
        <v>22</v>
      </c>
      <c r="H5" s="1" t="s">
        <v>9</v>
      </c>
    </row>
    <row r="6" spans="2:8" x14ac:dyDescent="0.15">
      <c r="B6" s="2">
        <v>4</v>
      </c>
      <c r="C6" s="1" t="s">
        <v>20</v>
      </c>
      <c r="D6" s="4">
        <v>100</v>
      </c>
      <c r="E6" s="1">
        <v>142</v>
      </c>
      <c r="F6" s="4">
        <v>14200</v>
      </c>
      <c r="G6" s="1" t="s">
        <v>18</v>
      </c>
      <c r="H6" s="1" t="s">
        <v>9</v>
      </c>
    </row>
    <row r="7" spans="2:8" x14ac:dyDescent="0.15">
      <c r="B7" s="2">
        <v>5</v>
      </c>
      <c r="C7" s="1" t="s">
        <v>21</v>
      </c>
      <c r="D7" s="4">
        <v>200</v>
      </c>
      <c r="E7" s="1">
        <v>366</v>
      </c>
      <c r="F7" s="4">
        <v>73200</v>
      </c>
      <c r="G7" s="1" t="s">
        <v>10</v>
      </c>
      <c r="H7" s="1" t="s">
        <v>9</v>
      </c>
    </row>
    <row r="8" spans="2:8" x14ac:dyDescent="0.15">
      <c r="B8" s="2">
        <v>6</v>
      </c>
      <c r="C8" s="1" t="s">
        <v>13</v>
      </c>
      <c r="D8" s="4">
        <v>100</v>
      </c>
      <c r="E8" s="1">
        <v>212</v>
      </c>
      <c r="F8" s="4">
        <v>21200</v>
      </c>
      <c r="G8" s="1" t="s">
        <v>10</v>
      </c>
      <c r="H8" s="1" t="s">
        <v>15</v>
      </c>
    </row>
    <row r="9" spans="2:8" x14ac:dyDescent="0.15">
      <c r="B9" s="2">
        <v>7</v>
      </c>
      <c r="C9" s="1" t="s">
        <v>20</v>
      </c>
      <c r="D9" s="4">
        <v>100</v>
      </c>
      <c r="E9" s="1">
        <v>392</v>
      </c>
      <c r="F9" s="4">
        <v>39200</v>
      </c>
      <c r="G9" s="1" t="s">
        <v>22</v>
      </c>
      <c r="H9" s="1" t="s">
        <v>12</v>
      </c>
    </row>
    <row r="10" spans="2:8" x14ac:dyDescent="0.15">
      <c r="B10" s="2">
        <v>8</v>
      </c>
      <c r="C10" s="1" t="s">
        <v>20</v>
      </c>
      <c r="D10" s="4">
        <v>100</v>
      </c>
      <c r="E10" s="1">
        <v>277</v>
      </c>
      <c r="F10" s="4">
        <v>27700</v>
      </c>
      <c r="G10" s="1" t="s">
        <v>10</v>
      </c>
      <c r="H10" s="1" t="s">
        <v>9</v>
      </c>
    </row>
    <row r="11" spans="2:8" x14ac:dyDescent="0.15">
      <c r="B11" s="2">
        <v>9</v>
      </c>
      <c r="C11" s="1" t="s">
        <v>13</v>
      </c>
      <c r="D11" s="4">
        <v>90</v>
      </c>
      <c r="E11" s="1">
        <v>441</v>
      </c>
      <c r="F11" s="4">
        <v>39690</v>
      </c>
      <c r="G11" s="1" t="s">
        <v>10</v>
      </c>
      <c r="H11" s="1" t="s">
        <v>15</v>
      </c>
    </row>
    <row r="12" spans="2:8" x14ac:dyDescent="0.15">
      <c r="B12" s="2">
        <v>10</v>
      </c>
      <c r="C12" s="1" t="s">
        <v>11</v>
      </c>
      <c r="D12" s="4">
        <v>160</v>
      </c>
      <c r="E12" s="1">
        <v>493</v>
      </c>
      <c r="F12" s="4">
        <v>78880</v>
      </c>
      <c r="G12" s="1" t="s">
        <v>18</v>
      </c>
      <c r="H12" s="1" t="s">
        <v>15</v>
      </c>
    </row>
    <row r="13" spans="2:8" x14ac:dyDescent="0.15">
      <c r="B13" s="2">
        <v>11</v>
      </c>
      <c r="C13" s="1" t="s">
        <v>21</v>
      </c>
      <c r="D13" s="4">
        <v>150</v>
      </c>
      <c r="E13" s="1">
        <v>349</v>
      </c>
      <c r="F13" s="4">
        <v>52350</v>
      </c>
      <c r="G13" s="1" t="s">
        <v>10</v>
      </c>
      <c r="H13" s="1" t="s">
        <v>23</v>
      </c>
    </row>
    <row r="14" spans="2:8" x14ac:dyDescent="0.15">
      <c r="B14" s="2">
        <v>12</v>
      </c>
      <c r="C14" s="1" t="s">
        <v>17</v>
      </c>
      <c r="D14" s="4">
        <v>200</v>
      </c>
      <c r="E14" s="1">
        <v>302</v>
      </c>
      <c r="F14" s="4">
        <v>60400</v>
      </c>
      <c r="G14" s="1" t="s">
        <v>16</v>
      </c>
      <c r="H14" s="1" t="s">
        <v>9</v>
      </c>
    </row>
    <row r="15" spans="2:8" x14ac:dyDescent="0.15">
      <c r="B15" s="2">
        <v>13</v>
      </c>
      <c r="C15" s="1" t="s">
        <v>17</v>
      </c>
      <c r="D15" s="4">
        <v>100</v>
      </c>
      <c r="E15" s="1">
        <v>467</v>
      </c>
      <c r="F15" s="4">
        <v>46700</v>
      </c>
      <c r="G15" s="1" t="s">
        <v>22</v>
      </c>
      <c r="H15" s="1" t="s">
        <v>12</v>
      </c>
    </row>
    <row r="16" spans="2:8" x14ac:dyDescent="0.15">
      <c r="B16" s="2">
        <v>14</v>
      </c>
      <c r="C16" s="1" t="s">
        <v>13</v>
      </c>
      <c r="D16" s="4">
        <v>90</v>
      </c>
      <c r="E16" s="1">
        <v>234</v>
      </c>
      <c r="F16" s="4">
        <v>21060</v>
      </c>
      <c r="G16" s="1" t="s">
        <v>19</v>
      </c>
      <c r="H16" s="1" t="s">
        <v>9</v>
      </c>
    </row>
    <row r="17" spans="2:8" x14ac:dyDescent="0.15">
      <c r="B17" s="2">
        <v>15</v>
      </c>
      <c r="C17" s="1" t="s">
        <v>13</v>
      </c>
      <c r="D17" s="4">
        <v>100</v>
      </c>
      <c r="E17" s="1">
        <v>306</v>
      </c>
      <c r="F17" s="4">
        <v>30600</v>
      </c>
      <c r="G17" s="1" t="s">
        <v>18</v>
      </c>
      <c r="H17" s="1" t="s">
        <v>15</v>
      </c>
    </row>
    <row r="18" spans="2:8" x14ac:dyDescent="0.15">
      <c r="B18" s="2">
        <v>16</v>
      </c>
      <c r="C18" s="1" t="s">
        <v>20</v>
      </c>
      <c r="D18" s="4">
        <v>90</v>
      </c>
      <c r="E18" s="1">
        <v>173</v>
      </c>
      <c r="F18" s="4">
        <v>15570</v>
      </c>
      <c r="G18" s="1" t="s">
        <v>19</v>
      </c>
      <c r="H18" s="1" t="s">
        <v>12</v>
      </c>
    </row>
    <row r="19" spans="2:8" x14ac:dyDescent="0.15">
      <c r="B19" s="2">
        <v>17</v>
      </c>
      <c r="C19" s="1" t="s">
        <v>21</v>
      </c>
      <c r="D19" s="4">
        <v>160</v>
      </c>
      <c r="E19" s="1">
        <v>264</v>
      </c>
      <c r="F19" s="4">
        <v>42240</v>
      </c>
      <c r="G19" s="1" t="s">
        <v>22</v>
      </c>
      <c r="H19" s="1" t="s">
        <v>14</v>
      </c>
    </row>
    <row r="20" spans="2:8" x14ac:dyDescent="0.15">
      <c r="B20" s="2">
        <v>18</v>
      </c>
      <c r="C20" s="1" t="s">
        <v>11</v>
      </c>
      <c r="D20" s="4">
        <v>200</v>
      </c>
      <c r="E20" s="1">
        <v>369</v>
      </c>
      <c r="F20" s="4">
        <v>73800</v>
      </c>
      <c r="G20" s="1" t="s">
        <v>10</v>
      </c>
      <c r="H20" s="1" t="s">
        <v>23</v>
      </c>
    </row>
    <row r="21" spans="2:8" x14ac:dyDescent="0.15">
      <c r="B21" s="2">
        <v>19</v>
      </c>
      <c r="C21" s="1" t="s">
        <v>17</v>
      </c>
      <c r="D21" s="4">
        <v>90</v>
      </c>
      <c r="E21" s="1">
        <v>312</v>
      </c>
      <c r="F21" s="4">
        <v>28080</v>
      </c>
      <c r="G21" s="1" t="s">
        <v>16</v>
      </c>
      <c r="H21" s="1" t="s">
        <v>15</v>
      </c>
    </row>
    <row r="22" spans="2:8" x14ac:dyDescent="0.15">
      <c r="B22" s="2">
        <v>20</v>
      </c>
      <c r="C22" s="1" t="s">
        <v>17</v>
      </c>
      <c r="D22" s="4">
        <v>90</v>
      </c>
      <c r="E22" s="1">
        <v>127</v>
      </c>
      <c r="F22" s="4">
        <v>11430</v>
      </c>
      <c r="G22" s="1" t="s">
        <v>18</v>
      </c>
      <c r="H22" s="1" t="s">
        <v>14</v>
      </c>
    </row>
    <row r="23" spans="2:8" x14ac:dyDescent="0.15">
      <c r="B23" s="2">
        <v>21</v>
      </c>
      <c r="C23" s="1" t="s">
        <v>13</v>
      </c>
      <c r="D23" s="4">
        <v>90</v>
      </c>
      <c r="E23" s="1">
        <v>209</v>
      </c>
      <c r="F23" s="4">
        <v>18810</v>
      </c>
      <c r="G23" s="1" t="s">
        <v>19</v>
      </c>
      <c r="H23" s="1" t="s">
        <v>14</v>
      </c>
    </row>
    <row r="24" spans="2:8" x14ac:dyDescent="0.15">
      <c r="B24" s="2">
        <v>22</v>
      </c>
      <c r="C24" s="1" t="s">
        <v>11</v>
      </c>
      <c r="D24" s="4">
        <v>150</v>
      </c>
      <c r="E24" s="1">
        <v>384</v>
      </c>
      <c r="F24" s="4">
        <v>57600</v>
      </c>
      <c r="G24" s="1" t="s">
        <v>16</v>
      </c>
      <c r="H24" s="1" t="s">
        <v>9</v>
      </c>
    </row>
    <row r="25" spans="2:8" x14ac:dyDescent="0.15">
      <c r="B25" s="2">
        <v>23</v>
      </c>
      <c r="C25" s="1" t="s">
        <v>17</v>
      </c>
      <c r="D25" s="4">
        <v>90</v>
      </c>
      <c r="E25" s="1">
        <v>104</v>
      </c>
      <c r="F25" s="4">
        <v>9360</v>
      </c>
      <c r="G25" s="1" t="s">
        <v>16</v>
      </c>
      <c r="H25" s="1" t="s">
        <v>14</v>
      </c>
    </row>
    <row r="26" spans="2:8" x14ac:dyDescent="0.15">
      <c r="B26" s="2">
        <v>24</v>
      </c>
      <c r="C26" s="1" t="s">
        <v>11</v>
      </c>
      <c r="D26" s="4">
        <v>100</v>
      </c>
      <c r="E26" s="1">
        <v>109</v>
      </c>
      <c r="F26" s="4">
        <v>10900</v>
      </c>
      <c r="G26" s="1" t="s">
        <v>16</v>
      </c>
      <c r="H26" s="1" t="s">
        <v>15</v>
      </c>
    </row>
    <row r="27" spans="2:8" x14ac:dyDescent="0.15">
      <c r="B27" s="2">
        <v>25</v>
      </c>
      <c r="C27" s="1" t="s">
        <v>17</v>
      </c>
      <c r="D27" s="4">
        <v>90</v>
      </c>
      <c r="E27" s="1">
        <v>202</v>
      </c>
      <c r="F27" s="4">
        <v>18180</v>
      </c>
      <c r="G27" s="1" t="s">
        <v>22</v>
      </c>
      <c r="H27" s="1" t="s">
        <v>12</v>
      </c>
    </row>
    <row r="28" spans="2:8" x14ac:dyDescent="0.15">
      <c r="B28" s="2">
        <v>26</v>
      </c>
      <c r="C28" s="1" t="s">
        <v>11</v>
      </c>
      <c r="D28" s="4">
        <v>100</v>
      </c>
      <c r="E28" s="1">
        <v>390</v>
      </c>
      <c r="F28" s="4">
        <v>39000</v>
      </c>
      <c r="G28" s="1" t="s">
        <v>19</v>
      </c>
      <c r="H28" s="1" t="s">
        <v>12</v>
      </c>
    </row>
    <row r="29" spans="2:8" x14ac:dyDescent="0.15">
      <c r="B29" s="2">
        <v>27</v>
      </c>
      <c r="C29" s="1" t="s">
        <v>11</v>
      </c>
      <c r="D29" s="4">
        <v>150</v>
      </c>
      <c r="E29" s="1">
        <v>107</v>
      </c>
      <c r="F29" s="4">
        <v>16050</v>
      </c>
      <c r="G29" s="1" t="s">
        <v>22</v>
      </c>
      <c r="H29" s="1" t="s">
        <v>9</v>
      </c>
    </row>
    <row r="30" spans="2:8" x14ac:dyDescent="0.15">
      <c r="B30" s="2">
        <v>28</v>
      </c>
      <c r="C30" s="1" t="s">
        <v>13</v>
      </c>
      <c r="D30" s="4">
        <v>90</v>
      </c>
      <c r="E30" s="1">
        <v>267</v>
      </c>
      <c r="F30" s="4">
        <v>24030</v>
      </c>
      <c r="G30" s="1" t="s">
        <v>19</v>
      </c>
      <c r="H30" s="1" t="s">
        <v>12</v>
      </c>
    </row>
    <row r="31" spans="2:8" x14ac:dyDescent="0.15">
      <c r="B31" s="2">
        <v>29</v>
      </c>
      <c r="C31" s="1" t="s">
        <v>13</v>
      </c>
      <c r="D31" s="4">
        <v>160</v>
      </c>
      <c r="E31" s="1">
        <v>187</v>
      </c>
      <c r="F31" s="4">
        <v>29920</v>
      </c>
      <c r="G31" s="1" t="s">
        <v>22</v>
      </c>
      <c r="H31" s="1" t="s">
        <v>15</v>
      </c>
    </row>
    <row r="32" spans="2:8" x14ac:dyDescent="0.15">
      <c r="B32" s="2">
        <v>30</v>
      </c>
      <c r="C32" s="1" t="s">
        <v>17</v>
      </c>
      <c r="D32" s="4">
        <v>160</v>
      </c>
      <c r="E32" s="1">
        <v>488</v>
      </c>
      <c r="F32" s="4">
        <v>78080</v>
      </c>
      <c r="G32" s="1" t="s">
        <v>18</v>
      </c>
      <c r="H32" s="1" t="s">
        <v>23</v>
      </c>
    </row>
    <row r="33" spans="2:8" x14ac:dyDescent="0.15">
      <c r="B33" s="2">
        <v>31</v>
      </c>
      <c r="C33" s="1" t="s">
        <v>17</v>
      </c>
      <c r="D33" s="4">
        <v>200</v>
      </c>
      <c r="E33" s="1">
        <v>286</v>
      </c>
      <c r="F33" s="4">
        <v>57200</v>
      </c>
      <c r="G33" s="1" t="s">
        <v>16</v>
      </c>
      <c r="H33" s="1" t="s">
        <v>14</v>
      </c>
    </row>
    <row r="34" spans="2:8" x14ac:dyDescent="0.15">
      <c r="B34" s="2">
        <v>32</v>
      </c>
      <c r="C34" s="1" t="s">
        <v>21</v>
      </c>
      <c r="D34" s="4">
        <v>200</v>
      </c>
      <c r="E34" s="1">
        <v>477</v>
      </c>
      <c r="F34" s="4">
        <v>95400</v>
      </c>
      <c r="G34" s="1" t="s">
        <v>22</v>
      </c>
      <c r="H34" s="1" t="s">
        <v>23</v>
      </c>
    </row>
    <row r="35" spans="2:8" x14ac:dyDescent="0.15">
      <c r="B35" s="2">
        <v>33</v>
      </c>
      <c r="C35" s="1" t="s">
        <v>11</v>
      </c>
      <c r="D35" s="4">
        <v>160</v>
      </c>
      <c r="E35" s="1">
        <v>181</v>
      </c>
      <c r="F35" s="4">
        <v>28960</v>
      </c>
      <c r="G35" s="1" t="s">
        <v>10</v>
      </c>
      <c r="H35" s="1" t="s">
        <v>9</v>
      </c>
    </row>
    <row r="36" spans="2:8" x14ac:dyDescent="0.15">
      <c r="B36" s="2">
        <v>34</v>
      </c>
      <c r="C36" s="1" t="s">
        <v>11</v>
      </c>
      <c r="D36" s="4">
        <v>160</v>
      </c>
      <c r="E36" s="1">
        <v>440</v>
      </c>
      <c r="F36" s="4">
        <v>70400</v>
      </c>
      <c r="G36" s="1" t="s">
        <v>18</v>
      </c>
      <c r="H36" s="1" t="s">
        <v>15</v>
      </c>
    </row>
    <row r="37" spans="2:8" x14ac:dyDescent="0.15">
      <c r="B37" s="2">
        <v>35</v>
      </c>
      <c r="C37" s="1" t="s">
        <v>11</v>
      </c>
      <c r="D37" s="4">
        <v>160</v>
      </c>
      <c r="E37" s="1">
        <v>309</v>
      </c>
      <c r="F37" s="4">
        <v>49440</v>
      </c>
      <c r="G37" s="1" t="s">
        <v>19</v>
      </c>
      <c r="H37" s="1" t="s">
        <v>14</v>
      </c>
    </row>
    <row r="38" spans="2:8" x14ac:dyDescent="0.15">
      <c r="B38" s="2">
        <v>36</v>
      </c>
      <c r="C38" s="1" t="s">
        <v>20</v>
      </c>
      <c r="D38" s="4">
        <v>200</v>
      </c>
      <c r="E38" s="1">
        <v>340</v>
      </c>
      <c r="F38" s="4">
        <v>68000</v>
      </c>
      <c r="G38" s="1" t="s">
        <v>19</v>
      </c>
      <c r="H38" s="1" t="s">
        <v>14</v>
      </c>
    </row>
    <row r="39" spans="2:8" x14ac:dyDescent="0.15">
      <c r="B39" s="2">
        <v>37</v>
      </c>
      <c r="C39" s="1" t="s">
        <v>21</v>
      </c>
      <c r="D39" s="4">
        <v>150</v>
      </c>
      <c r="E39" s="1">
        <v>343</v>
      </c>
      <c r="F39" s="4">
        <v>51450</v>
      </c>
      <c r="G39" s="1" t="s">
        <v>10</v>
      </c>
      <c r="H39" s="1" t="s">
        <v>14</v>
      </c>
    </row>
    <row r="40" spans="2:8" x14ac:dyDescent="0.15">
      <c r="B40" s="2">
        <v>38</v>
      </c>
      <c r="C40" s="1" t="s">
        <v>17</v>
      </c>
      <c r="D40" s="4">
        <v>160</v>
      </c>
      <c r="E40" s="1">
        <v>331</v>
      </c>
      <c r="F40" s="4">
        <v>52960</v>
      </c>
      <c r="G40" s="1" t="s">
        <v>18</v>
      </c>
      <c r="H40" s="1" t="s">
        <v>12</v>
      </c>
    </row>
    <row r="41" spans="2:8" x14ac:dyDescent="0.15">
      <c r="B41" s="2">
        <v>39</v>
      </c>
      <c r="C41" s="1" t="s">
        <v>11</v>
      </c>
      <c r="D41" s="4">
        <v>150</v>
      </c>
      <c r="E41" s="1">
        <v>454</v>
      </c>
      <c r="F41" s="4">
        <v>68100</v>
      </c>
      <c r="G41" s="1" t="s">
        <v>10</v>
      </c>
      <c r="H41" s="1" t="s">
        <v>23</v>
      </c>
    </row>
    <row r="42" spans="2:8" x14ac:dyDescent="0.15">
      <c r="B42" s="2">
        <v>40</v>
      </c>
      <c r="C42" s="1" t="s">
        <v>11</v>
      </c>
      <c r="D42" s="4">
        <v>150</v>
      </c>
      <c r="E42" s="1">
        <v>186</v>
      </c>
      <c r="F42" s="4">
        <v>27900</v>
      </c>
      <c r="G42" s="1" t="s">
        <v>18</v>
      </c>
      <c r="H42" s="1" t="s">
        <v>9</v>
      </c>
    </row>
    <row r="43" spans="2:8" x14ac:dyDescent="0.15">
      <c r="B43" s="2">
        <v>41</v>
      </c>
      <c r="C43" s="1" t="s">
        <v>21</v>
      </c>
      <c r="D43" s="4">
        <v>90</v>
      </c>
      <c r="E43" s="1">
        <v>219</v>
      </c>
      <c r="F43" s="4">
        <v>19710</v>
      </c>
      <c r="G43" s="1" t="s">
        <v>18</v>
      </c>
      <c r="H43" s="1" t="s">
        <v>23</v>
      </c>
    </row>
    <row r="44" spans="2:8" x14ac:dyDescent="0.15">
      <c r="B44" s="2">
        <v>42</v>
      </c>
      <c r="C44" s="1" t="s">
        <v>13</v>
      </c>
      <c r="D44" s="4">
        <v>100</v>
      </c>
      <c r="E44" s="1">
        <v>185</v>
      </c>
      <c r="F44" s="4">
        <v>18500</v>
      </c>
      <c r="G44" s="1" t="s">
        <v>19</v>
      </c>
      <c r="H44" s="1" t="s">
        <v>15</v>
      </c>
    </row>
    <row r="45" spans="2:8" x14ac:dyDescent="0.15">
      <c r="B45" s="2">
        <v>43</v>
      </c>
      <c r="C45" s="1" t="s">
        <v>21</v>
      </c>
      <c r="D45" s="4">
        <v>160</v>
      </c>
      <c r="E45" s="1">
        <v>179</v>
      </c>
      <c r="F45" s="4">
        <v>28640</v>
      </c>
      <c r="G45" s="1" t="s">
        <v>19</v>
      </c>
      <c r="H45" s="1" t="s">
        <v>9</v>
      </c>
    </row>
    <row r="46" spans="2:8" x14ac:dyDescent="0.15">
      <c r="B46" s="2">
        <v>44</v>
      </c>
      <c r="C46" s="1" t="s">
        <v>20</v>
      </c>
      <c r="D46" s="4">
        <v>200</v>
      </c>
      <c r="E46" s="1">
        <v>126</v>
      </c>
      <c r="F46" s="4">
        <v>25200</v>
      </c>
      <c r="G46" s="1" t="s">
        <v>16</v>
      </c>
      <c r="H46" s="1" t="s">
        <v>14</v>
      </c>
    </row>
    <row r="47" spans="2:8" x14ac:dyDescent="0.15">
      <c r="B47" s="2">
        <v>45</v>
      </c>
      <c r="C47" s="1" t="s">
        <v>13</v>
      </c>
      <c r="D47" s="4">
        <v>150</v>
      </c>
      <c r="E47" s="1">
        <v>101</v>
      </c>
      <c r="F47" s="4">
        <v>15150</v>
      </c>
      <c r="G47" s="1" t="s">
        <v>18</v>
      </c>
      <c r="H47" s="1" t="s">
        <v>12</v>
      </c>
    </row>
    <row r="48" spans="2:8" x14ac:dyDescent="0.15">
      <c r="B48" s="2">
        <v>46</v>
      </c>
      <c r="C48" s="1" t="s">
        <v>17</v>
      </c>
      <c r="D48" s="4">
        <v>100</v>
      </c>
      <c r="E48" s="1">
        <v>138</v>
      </c>
      <c r="F48" s="4">
        <v>13800</v>
      </c>
      <c r="G48" s="1" t="s">
        <v>10</v>
      </c>
      <c r="H48" s="1" t="s">
        <v>14</v>
      </c>
    </row>
    <row r="49" spans="2:8" x14ac:dyDescent="0.15">
      <c r="B49" s="2">
        <v>47</v>
      </c>
      <c r="C49" s="1" t="s">
        <v>11</v>
      </c>
      <c r="D49" s="4">
        <v>160</v>
      </c>
      <c r="E49" s="1">
        <v>179</v>
      </c>
      <c r="F49" s="4">
        <v>28640</v>
      </c>
      <c r="G49" s="1" t="s">
        <v>16</v>
      </c>
      <c r="H49" s="1" t="s">
        <v>23</v>
      </c>
    </row>
    <row r="50" spans="2:8" x14ac:dyDescent="0.15">
      <c r="B50" s="2">
        <v>48</v>
      </c>
      <c r="C50" s="1" t="s">
        <v>17</v>
      </c>
      <c r="D50" s="4">
        <v>100</v>
      </c>
      <c r="E50" s="1">
        <v>295</v>
      </c>
      <c r="F50" s="4">
        <v>29500</v>
      </c>
      <c r="G50" s="1" t="s">
        <v>10</v>
      </c>
      <c r="H50" s="1" t="s">
        <v>12</v>
      </c>
    </row>
    <row r="51" spans="2:8" x14ac:dyDescent="0.15">
      <c r="B51" s="2">
        <v>49</v>
      </c>
      <c r="C51" s="1" t="s">
        <v>20</v>
      </c>
      <c r="D51" s="4">
        <v>100</v>
      </c>
      <c r="E51" s="1">
        <v>327</v>
      </c>
      <c r="F51" s="4">
        <v>32700</v>
      </c>
      <c r="G51" s="1" t="s">
        <v>16</v>
      </c>
      <c r="H51" s="1" t="s">
        <v>15</v>
      </c>
    </row>
    <row r="52" spans="2:8" x14ac:dyDescent="0.15">
      <c r="B52" s="2">
        <v>50</v>
      </c>
      <c r="C52" s="1" t="s">
        <v>17</v>
      </c>
      <c r="D52" s="4">
        <v>90</v>
      </c>
      <c r="E52" s="1">
        <v>463</v>
      </c>
      <c r="F52" s="4">
        <v>41670</v>
      </c>
      <c r="G52" s="1" t="s">
        <v>18</v>
      </c>
      <c r="H52" s="1" t="s">
        <v>14</v>
      </c>
    </row>
    <row r="53" spans="2:8" x14ac:dyDescent="0.15">
      <c r="B53" s="2">
        <v>51</v>
      </c>
      <c r="C53" s="1" t="s">
        <v>13</v>
      </c>
      <c r="D53" s="4">
        <v>150</v>
      </c>
      <c r="E53" s="1">
        <v>318</v>
      </c>
      <c r="F53" s="4">
        <v>47700</v>
      </c>
      <c r="G53" s="1" t="s">
        <v>22</v>
      </c>
      <c r="H53" s="1" t="s">
        <v>15</v>
      </c>
    </row>
    <row r="54" spans="2:8" x14ac:dyDescent="0.15">
      <c r="B54" s="2">
        <v>52</v>
      </c>
      <c r="C54" s="1" t="s">
        <v>13</v>
      </c>
      <c r="D54" s="4">
        <v>150</v>
      </c>
      <c r="E54" s="1">
        <v>175</v>
      </c>
      <c r="F54" s="4">
        <v>26250</v>
      </c>
      <c r="G54" s="1" t="s">
        <v>22</v>
      </c>
      <c r="H54" s="1" t="s">
        <v>23</v>
      </c>
    </row>
    <row r="55" spans="2:8" x14ac:dyDescent="0.15">
      <c r="B55" s="2">
        <v>53</v>
      </c>
      <c r="C55" s="1" t="s">
        <v>20</v>
      </c>
      <c r="D55" s="4">
        <v>90</v>
      </c>
      <c r="E55" s="1">
        <v>397</v>
      </c>
      <c r="F55" s="4">
        <v>35730</v>
      </c>
      <c r="G55" s="1" t="s">
        <v>18</v>
      </c>
      <c r="H55" s="1" t="s">
        <v>23</v>
      </c>
    </row>
    <row r="56" spans="2:8" x14ac:dyDescent="0.15">
      <c r="B56" s="2">
        <v>54</v>
      </c>
      <c r="C56" s="1" t="s">
        <v>21</v>
      </c>
      <c r="D56" s="4">
        <v>90</v>
      </c>
      <c r="E56" s="1">
        <v>266</v>
      </c>
      <c r="F56" s="4">
        <v>23940</v>
      </c>
      <c r="G56" s="1" t="s">
        <v>16</v>
      </c>
      <c r="H56" s="1" t="s">
        <v>15</v>
      </c>
    </row>
    <row r="57" spans="2:8" x14ac:dyDescent="0.15">
      <c r="B57" s="2">
        <v>55</v>
      </c>
      <c r="C57" s="1" t="s">
        <v>17</v>
      </c>
      <c r="D57" s="4">
        <v>150</v>
      </c>
      <c r="E57" s="1">
        <v>291</v>
      </c>
      <c r="F57" s="4">
        <v>43650</v>
      </c>
      <c r="G57" s="1" t="s">
        <v>18</v>
      </c>
      <c r="H57" s="1" t="s">
        <v>12</v>
      </c>
    </row>
    <row r="58" spans="2:8" x14ac:dyDescent="0.15">
      <c r="B58" s="2">
        <v>56</v>
      </c>
      <c r="C58" s="1" t="s">
        <v>13</v>
      </c>
      <c r="D58" s="4">
        <v>200</v>
      </c>
      <c r="E58" s="1">
        <v>230</v>
      </c>
      <c r="F58" s="4">
        <v>46000</v>
      </c>
      <c r="G58" s="1" t="s">
        <v>19</v>
      </c>
      <c r="H58" s="1" t="s">
        <v>23</v>
      </c>
    </row>
    <row r="59" spans="2:8" x14ac:dyDescent="0.15">
      <c r="B59" s="2">
        <v>57</v>
      </c>
      <c r="C59" s="1" t="s">
        <v>13</v>
      </c>
      <c r="D59" s="4">
        <v>100</v>
      </c>
      <c r="E59" s="1">
        <v>127</v>
      </c>
      <c r="F59" s="4">
        <v>12700</v>
      </c>
      <c r="G59" s="1" t="s">
        <v>10</v>
      </c>
      <c r="H59" s="1" t="s">
        <v>12</v>
      </c>
    </row>
    <row r="60" spans="2:8" x14ac:dyDescent="0.15">
      <c r="B60" s="2">
        <v>58</v>
      </c>
      <c r="C60" s="1" t="s">
        <v>11</v>
      </c>
      <c r="D60" s="4">
        <v>100</v>
      </c>
      <c r="E60" s="1">
        <v>112</v>
      </c>
      <c r="F60" s="4">
        <v>11200</v>
      </c>
      <c r="G60" s="1" t="s">
        <v>19</v>
      </c>
      <c r="H60" s="1" t="s">
        <v>23</v>
      </c>
    </row>
    <row r="61" spans="2:8" x14ac:dyDescent="0.15">
      <c r="B61" s="2">
        <v>59</v>
      </c>
      <c r="C61" s="1" t="s">
        <v>20</v>
      </c>
      <c r="D61" s="4">
        <v>150</v>
      </c>
      <c r="E61" s="1">
        <v>151</v>
      </c>
      <c r="F61" s="4">
        <v>22650</v>
      </c>
      <c r="G61" s="1" t="s">
        <v>10</v>
      </c>
      <c r="H61" s="1" t="s">
        <v>12</v>
      </c>
    </row>
    <row r="62" spans="2:8" x14ac:dyDescent="0.15">
      <c r="B62" s="2">
        <v>60</v>
      </c>
      <c r="C62" s="1" t="s">
        <v>11</v>
      </c>
      <c r="D62" s="4">
        <v>160</v>
      </c>
      <c r="E62" s="1">
        <v>386</v>
      </c>
      <c r="F62" s="4">
        <v>61760</v>
      </c>
      <c r="G62" s="1" t="s">
        <v>18</v>
      </c>
      <c r="H62" s="1" t="s">
        <v>14</v>
      </c>
    </row>
    <row r="63" spans="2:8" x14ac:dyDescent="0.15">
      <c r="B63" s="2">
        <v>61</v>
      </c>
      <c r="C63" s="1" t="s">
        <v>21</v>
      </c>
      <c r="D63" s="4">
        <v>100</v>
      </c>
      <c r="E63" s="1">
        <v>442</v>
      </c>
      <c r="F63" s="4">
        <v>44200</v>
      </c>
      <c r="G63" s="1" t="s">
        <v>16</v>
      </c>
      <c r="H63" s="1" t="s">
        <v>12</v>
      </c>
    </row>
    <row r="64" spans="2:8" x14ac:dyDescent="0.15">
      <c r="B64" s="2">
        <v>62</v>
      </c>
      <c r="C64" s="1" t="s">
        <v>17</v>
      </c>
      <c r="D64" s="4">
        <v>90</v>
      </c>
      <c r="E64" s="1">
        <v>375</v>
      </c>
      <c r="F64" s="4">
        <v>33750</v>
      </c>
      <c r="G64" s="1" t="s">
        <v>10</v>
      </c>
      <c r="H64" s="1" t="s">
        <v>23</v>
      </c>
    </row>
    <row r="65" spans="2:8" x14ac:dyDescent="0.15">
      <c r="B65" s="2">
        <v>63</v>
      </c>
      <c r="C65" s="1" t="s">
        <v>11</v>
      </c>
      <c r="D65" s="4">
        <v>90</v>
      </c>
      <c r="E65" s="1">
        <v>335</v>
      </c>
      <c r="F65" s="4">
        <v>30150</v>
      </c>
      <c r="G65" s="1" t="s">
        <v>16</v>
      </c>
      <c r="H65" s="1" t="s">
        <v>9</v>
      </c>
    </row>
    <row r="66" spans="2:8" x14ac:dyDescent="0.15">
      <c r="B66" s="2">
        <v>64</v>
      </c>
      <c r="C66" s="1" t="s">
        <v>11</v>
      </c>
      <c r="D66" s="4">
        <v>200</v>
      </c>
      <c r="E66" s="1">
        <v>485</v>
      </c>
      <c r="F66" s="4">
        <v>97000</v>
      </c>
      <c r="G66" s="1" t="s">
        <v>16</v>
      </c>
      <c r="H66" s="1" t="s">
        <v>12</v>
      </c>
    </row>
    <row r="67" spans="2:8" x14ac:dyDescent="0.15">
      <c r="B67" s="2">
        <v>65</v>
      </c>
      <c r="C67" s="1" t="s">
        <v>21</v>
      </c>
      <c r="D67" s="4">
        <v>150</v>
      </c>
      <c r="E67" s="1">
        <v>218</v>
      </c>
      <c r="F67" s="4">
        <v>32700</v>
      </c>
      <c r="G67" s="1" t="s">
        <v>22</v>
      </c>
      <c r="H67" s="1" t="s">
        <v>9</v>
      </c>
    </row>
    <row r="68" spans="2:8" x14ac:dyDescent="0.15">
      <c r="B68" s="2">
        <v>66</v>
      </c>
      <c r="C68" s="1" t="s">
        <v>21</v>
      </c>
      <c r="D68" s="4">
        <v>200</v>
      </c>
      <c r="E68" s="1">
        <v>412</v>
      </c>
      <c r="F68" s="4">
        <v>82400</v>
      </c>
      <c r="G68" s="1" t="s">
        <v>19</v>
      </c>
      <c r="H68" s="1" t="s">
        <v>14</v>
      </c>
    </row>
    <row r="69" spans="2:8" x14ac:dyDescent="0.15">
      <c r="B69" s="2">
        <v>67</v>
      </c>
      <c r="C69" s="1" t="s">
        <v>21</v>
      </c>
      <c r="D69" s="4">
        <v>100</v>
      </c>
      <c r="E69" s="1">
        <v>404</v>
      </c>
      <c r="F69" s="4">
        <v>40400</v>
      </c>
      <c r="G69" s="1" t="s">
        <v>10</v>
      </c>
      <c r="H69" s="1" t="s">
        <v>9</v>
      </c>
    </row>
    <row r="70" spans="2:8" x14ac:dyDescent="0.15">
      <c r="B70" s="2">
        <v>68</v>
      </c>
      <c r="C70" s="1" t="s">
        <v>11</v>
      </c>
      <c r="D70" s="4">
        <v>160</v>
      </c>
      <c r="E70" s="1">
        <v>341</v>
      </c>
      <c r="F70" s="4">
        <v>54560</v>
      </c>
      <c r="G70" s="1" t="s">
        <v>22</v>
      </c>
      <c r="H70" s="1" t="s">
        <v>9</v>
      </c>
    </row>
    <row r="71" spans="2:8" x14ac:dyDescent="0.15">
      <c r="B71" s="2">
        <v>69</v>
      </c>
      <c r="C71" s="1" t="s">
        <v>21</v>
      </c>
      <c r="D71" s="4">
        <v>100</v>
      </c>
      <c r="E71" s="1">
        <v>277</v>
      </c>
      <c r="F71" s="4">
        <v>27700</v>
      </c>
      <c r="G71" s="1" t="s">
        <v>10</v>
      </c>
      <c r="H71" s="1" t="s">
        <v>12</v>
      </c>
    </row>
    <row r="72" spans="2:8" x14ac:dyDescent="0.15">
      <c r="B72" s="2">
        <v>70</v>
      </c>
      <c r="C72" s="1" t="s">
        <v>17</v>
      </c>
      <c r="D72" s="4">
        <v>100</v>
      </c>
      <c r="E72" s="1">
        <v>371</v>
      </c>
      <c r="F72" s="4">
        <v>37100</v>
      </c>
      <c r="G72" s="1" t="s">
        <v>18</v>
      </c>
      <c r="H72" s="1" t="s">
        <v>9</v>
      </c>
    </row>
    <row r="73" spans="2:8" x14ac:dyDescent="0.15">
      <c r="B73" s="2">
        <v>71</v>
      </c>
      <c r="C73" s="1" t="s">
        <v>13</v>
      </c>
      <c r="D73" s="4">
        <v>100</v>
      </c>
      <c r="E73" s="1">
        <v>254</v>
      </c>
      <c r="F73" s="4">
        <v>25400</v>
      </c>
      <c r="G73" s="1" t="s">
        <v>18</v>
      </c>
      <c r="H73" s="1" t="s">
        <v>23</v>
      </c>
    </row>
    <row r="74" spans="2:8" x14ac:dyDescent="0.15">
      <c r="B74" s="2">
        <v>72</v>
      </c>
      <c r="C74" s="1" t="s">
        <v>20</v>
      </c>
      <c r="D74" s="4">
        <v>200</v>
      </c>
      <c r="E74" s="1">
        <v>341</v>
      </c>
      <c r="F74" s="4">
        <v>68200</v>
      </c>
      <c r="G74" s="1" t="s">
        <v>10</v>
      </c>
      <c r="H74" s="1" t="s">
        <v>15</v>
      </c>
    </row>
    <row r="75" spans="2:8" x14ac:dyDescent="0.15">
      <c r="B75" s="2">
        <v>73</v>
      </c>
      <c r="C75" s="1" t="s">
        <v>21</v>
      </c>
      <c r="D75" s="4">
        <v>200</v>
      </c>
      <c r="E75" s="1">
        <v>126</v>
      </c>
      <c r="F75" s="4">
        <v>25200</v>
      </c>
      <c r="G75" s="1" t="s">
        <v>22</v>
      </c>
      <c r="H75" s="1" t="s">
        <v>15</v>
      </c>
    </row>
    <row r="76" spans="2:8" x14ac:dyDescent="0.15">
      <c r="B76" s="2">
        <v>74</v>
      </c>
      <c r="C76" s="1" t="s">
        <v>21</v>
      </c>
      <c r="D76" s="4">
        <v>160</v>
      </c>
      <c r="E76" s="1">
        <v>442</v>
      </c>
      <c r="F76" s="4">
        <v>70720</v>
      </c>
      <c r="G76" s="1" t="s">
        <v>10</v>
      </c>
      <c r="H76" s="1" t="s">
        <v>9</v>
      </c>
    </row>
    <row r="77" spans="2:8" x14ac:dyDescent="0.15">
      <c r="B77" s="2">
        <v>75</v>
      </c>
      <c r="C77" s="1" t="s">
        <v>13</v>
      </c>
      <c r="D77" s="4">
        <v>90</v>
      </c>
      <c r="E77" s="1">
        <v>424</v>
      </c>
      <c r="F77" s="4">
        <v>38160</v>
      </c>
      <c r="G77" s="1" t="s">
        <v>16</v>
      </c>
      <c r="H77" s="1" t="s">
        <v>12</v>
      </c>
    </row>
    <row r="78" spans="2:8" x14ac:dyDescent="0.15">
      <c r="B78" s="2">
        <v>76</v>
      </c>
      <c r="C78" s="1" t="s">
        <v>17</v>
      </c>
      <c r="D78" s="4">
        <v>150</v>
      </c>
      <c r="E78" s="1">
        <v>445</v>
      </c>
      <c r="F78" s="4">
        <v>66750</v>
      </c>
      <c r="G78" s="1" t="s">
        <v>22</v>
      </c>
      <c r="H78" s="1" t="s">
        <v>15</v>
      </c>
    </row>
    <row r="79" spans="2:8" x14ac:dyDescent="0.15">
      <c r="B79" s="2">
        <v>77</v>
      </c>
      <c r="C79" s="1" t="s">
        <v>20</v>
      </c>
      <c r="D79" s="4">
        <v>150</v>
      </c>
      <c r="E79" s="1">
        <v>229</v>
      </c>
      <c r="F79" s="4">
        <v>34350</v>
      </c>
      <c r="G79" s="1" t="s">
        <v>19</v>
      </c>
      <c r="H79" s="1" t="s">
        <v>14</v>
      </c>
    </row>
    <row r="80" spans="2:8" x14ac:dyDescent="0.15">
      <c r="B80" s="2">
        <v>78</v>
      </c>
      <c r="C80" s="1" t="s">
        <v>20</v>
      </c>
      <c r="D80" s="4">
        <v>90</v>
      </c>
      <c r="E80" s="1">
        <v>408</v>
      </c>
      <c r="F80" s="4">
        <v>36720</v>
      </c>
      <c r="G80" s="1" t="s">
        <v>16</v>
      </c>
      <c r="H80" s="1" t="s">
        <v>14</v>
      </c>
    </row>
    <row r="81" spans="2:8" x14ac:dyDescent="0.15">
      <c r="B81" s="2">
        <v>79</v>
      </c>
      <c r="C81" s="1" t="s">
        <v>17</v>
      </c>
      <c r="D81" s="4">
        <v>160</v>
      </c>
      <c r="E81" s="1">
        <v>238</v>
      </c>
      <c r="F81" s="4">
        <v>38080</v>
      </c>
      <c r="G81" s="1" t="s">
        <v>16</v>
      </c>
      <c r="H81" s="1" t="s">
        <v>15</v>
      </c>
    </row>
    <row r="82" spans="2:8" x14ac:dyDescent="0.15">
      <c r="B82" s="2">
        <v>80</v>
      </c>
      <c r="C82" s="1" t="s">
        <v>20</v>
      </c>
      <c r="D82" s="4">
        <v>150</v>
      </c>
      <c r="E82" s="1">
        <v>456</v>
      </c>
      <c r="F82" s="4">
        <v>68400</v>
      </c>
      <c r="G82" s="1" t="s">
        <v>22</v>
      </c>
      <c r="H82" s="1" t="s">
        <v>23</v>
      </c>
    </row>
    <row r="83" spans="2:8" x14ac:dyDescent="0.15">
      <c r="B83" s="2">
        <v>81</v>
      </c>
      <c r="C83" s="1" t="s">
        <v>13</v>
      </c>
      <c r="D83" s="4">
        <v>200</v>
      </c>
      <c r="E83" s="1">
        <v>147</v>
      </c>
      <c r="F83" s="4">
        <v>29400</v>
      </c>
      <c r="G83" s="1" t="s">
        <v>19</v>
      </c>
      <c r="H83" s="1" t="s">
        <v>9</v>
      </c>
    </row>
    <row r="84" spans="2:8" x14ac:dyDescent="0.15">
      <c r="B84" s="2">
        <v>82</v>
      </c>
      <c r="C84" s="1" t="s">
        <v>21</v>
      </c>
      <c r="D84" s="4">
        <v>150</v>
      </c>
      <c r="E84" s="1">
        <v>316</v>
      </c>
      <c r="F84" s="4">
        <v>47400</v>
      </c>
      <c r="G84" s="1" t="s">
        <v>22</v>
      </c>
      <c r="H84" s="1" t="s">
        <v>12</v>
      </c>
    </row>
    <row r="85" spans="2:8" x14ac:dyDescent="0.15">
      <c r="B85" s="2">
        <v>83</v>
      </c>
      <c r="C85" s="1" t="s">
        <v>20</v>
      </c>
      <c r="D85" s="4">
        <v>90</v>
      </c>
      <c r="E85" s="1">
        <v>280</v>
      </c>
      <c r="F85" s="4">
        <v>25200</v>
      </c>
      <c r="G85" s="1" t="s">
        <v>19</v>
      </c>
      <c r="H85" s="1" t="s">
        <v>23</v>
      </c>
    </row>
    <row r="86" spans="2:8" x14ac:dyDescent="0.15">
      <c r="B86" s="2">
        <v>84</v>
      </c>
      <c r="C86" s="1" t="s">
        <v>21</v>
      </c>
      <c r="D86" s="4">
        <v>200</v>
      </c>
      <c r="E86" s="1">
        <v>125</v>
      </c>
      <c r="F86" s="4">
        <v>25000</v>
      </c>
      <c r="G86" s="1" t="s">
        <v>16</v>
      </c>
      <c r="H86" s="1" t="s">
        <v>12</v>
      </c>
    </row>
    <row r="87" spans="2:8" x14ac:dyDescent="0.15">
      <c r="B87" s="2">
        <v>85</v>
      </c>
      <c r="C87" s="1" t="s">
        <v>13</v>
      </c>
      <c r="D87" s="4">
        <v>100</v>
      </c>
      <c r="E87" s="1">
        <v>122</v>
      </c>
      <c r="F87" s="4">
        <v>12200</v>
      </c>
      <c r="G87" s="1" t="s">
        <v>18</v>
      </c>
      <c r="H87" s="1" t="s">
        <v>23</v>
      </c>
    </row>
    <row r="88" spans="2:8" x14ac:dyDescent="0.15">
      <c r="B88" s="2">
        <v>86</v>
      </c>
      <c r="C88" s="1" t="s">
        <v>20</v>
      </c>
      <c r="D88" s="4">
        <v>150</v>
      </c>
      <c r="E88" s="1">
        <v>169</v>
      </c>
      <c r="F88" s="4">
        <v>25350</v>
      </c>
      <c r="G88" s="1" t="s">
        <v>19</v>
      </c>
      <c r="H88" s="1" t="s">
        <v>23</v>
      </c>
    </row>
    <row r="89" spans="2:8" x14ac:dyDescent="0.15">
      <c r="B89" s="2">
        <v>87</v>
      </c>
      <c r="C89" s="1" t="s">
        <v>13</v>
      </c>
      <c r="D89" s="4">
        <v>150</v>
      </c>
      <c r="E89" s="1">
        <v>285</v>
      </c>
      <c r="F89" s="4">
        <v>42750</v>
      </c>
      <c r="G89" s="1" t="s">
        <v>22</v>
      </c>
      <c r="H89" s="1" t="s">
        <v>23</v>
      </c>
    </row>
    <row r="90" spans="2:8" x14ac:dyDescent="0.15">
      <c r="B90" s="2">
        <v>88</v>
      </c>
      <c r="C90" s="1" t="s">
        <v>17</v>
      </c>
      <c r="D90" s="4">
        <v>160</v>
      </c>
      <c r="E90" s="1">
        <v>258</v>
      </c>
      <c r="F90" s="4">
        <v>41280</v>
      </c>
      <c r="G90" s="1" t="s">
        <v>22</v>
      </c>
      <c r="H90" s="1" t="s">
        <v>15</v>
      </c>
    </row>
    <row r="91" spans="2:8" x14ac:dyDescent="0.15">
      <c r="B91" s="2">
        <v>89</v>
      </c>
      <c r="C91" s="1" t="s">
        <v>21</v>
      </c>
      <c r="D91" s="4">
        <v>160</v>
      </c>
      <c r="E91" s="1">
        <v>324</v>
      </c>
      <c r="F91" s="4">
        <v>51840</v>
      </c>
      <c r="G91" s="1" t="s">
        <v>16</v>
      </c>
      <c r="H91" s="1" t="s">
        <v>12</v>
      </c>
    </row>
    <row r="92" spans="2:8" x14ac:dyDescent="0.15">
      <c r="B92" s="2">
        <v>90</v>
      </c>
      <c r="C92" s="1" t="s">
        <v>17</v>
      </c>
      <c r="D92" s="4">
        <v>200</v>
      </c>
      <c r="E92" s="1">
        <v>271</v>
      </c>
      <c r="F92" s="4">
        <v>54200</v>
      </c>
      <c r="G92" s="1" t="s">
        <v>19</v>
      </c>
      <c r="H92" s="1" t="s">
        <v>14</v>
      </c>
    </row>
    <row r="93" spans="2:8" x14ac:dyDescent="0.15">
      <c r="B93" s="2">
        <v>91</v>
      </c>
      <c r="C93" s="1" t="s">
        <v>20</v>
      </c>
      <c r="D93" s="4">
        <v>100</v>
      </c>
      <c r="E93" s="1">
        <v>276</v>
      </c>
      <c r="F93" s="4">
        <v>27600</v>
      </c>
      <c r="G93" s="1" t="s">
        <v>16</v>
      </c>
      <c r="H93" s="1" t="s">
        <v>14</v>
      </c>
    </row>
    <row r="94" spans="2:8" x14ac:dyDescent="0.15">
      <c r="B94" s="2">
        <v>92</v>
      </c>
      <c r="C94" s="1" t="s">
        <v>11</v>
      </c>
      <c r="D94" s="4">
        <v>90</v>
      </c>
      <c r="E94" s="1">
        <v>355</v>
      </c>
      <c r="F94" s="4">
        <v>31950</v>
      </c>
      <c r="G94" s="1" t="s">
        <v>19</v>
      </c>
      <c r="H94" s="1" t="s">
        <v>12</v>
      </c>
    </row>
    <row r="95" spans="2:8" x14ac:dyDescent="0.15">
      <c r="B95" s="2">
        <v>93</v>
      </c>
      <c r="C95" s="1" t="s">
        <v>20</v>
      </c>
      <c r="D95" s="4">
        <v>100</v>
      </c>
      <c r="E95" s="1">
        <v>402</v>
      </c>
      <c r="F95" s="4">
        <v>40200</v>
      </c>
      <c r="G95" s="1" t="s">
        <v>22</v>
      </c>
      <c r="H95" s="1" t="s">
        <v>23</v>
      </c>
    </row>
    <row r="96" spans="2:8" x14ac:dyDescent="0.15">
      <c r="B96" s="2">
        <v>94</v>
      </c>
      <c r="C96" s="1" t="s">
        <v>11</v>
      </c>
      <c r="D96" s="4">
        <v>160</v>
      </c>
      <c r="E96" s="1">
        <v>452</v>
      </c>
      <c r="F96" s="4">
        <v>72320</v>
      </c>
      <c r="G96" s="1" t="s">
        <v>10</v>
      </c>
      <c r="H96" s="1" t="s">
        <v>15</v>
      </c>
    </row>
    <row r="97" spans="2:8" x14ac:dyDescent="0.15">
      <c r="B97" s="2">
        <v>95</v>
      </c>
      <c r="C97" s="1" t="s">
        <v>13</v>
      </c>
      <c r="D97" s="4">
        <v>100</v>
      </c>
      <c r="E97" s="1">
        <v>237</v>
      </c>
      <c r="F97" s="4">
        <v>23700</v>
      </c>
      <c r="G97" s="1" t="s">
        <v>16</v>
      </c>
      <c r="H97" s="1" t="s">
        <v>9</v>
      </c>
    </row>
    <row r="98" spans="2:8" x14ac:dyDescent="0.15">
      <c r="B98" s="2">
        <v>96</v>
      </c>
      <c r="C98" s="1" t="s">
        <v>21</v>
      </c>
      <c r="D98" s="4">
        <v>100</v>
      </c>
      <c r="E98" s="1">
        <v>117</v>
      </c>
      <c r="F98" s="4">
        <v>11700</v>
      </c>
      <c r="G98" s="1" t="s">
        <v>22</v>
      </c>
      <c r="H98" s="1" t="s">
        <v>12</v>
      </c>
    </row>
    <row r="99" spans="2:8" x14ac:dyDescent="0.15">
      <c r="B99" s="2">
        <v>97</v>
      </c>
      <c r="C99" s="1" t="s">
        <v>20</v>
      </c>
      <c r="D99" s="4">
        <v>150</v>
      </c>
      <c r="E99" s="1">
        <v>403</v>
      </c>
      <c r="F99" s="4">
        <v>60450</v>
      </c>
      <c r="G99" s="1" t="s">
        <v>22</v>
      </c>
      <c r="H99" s="1" t="s">
        <v>15</v>
      </c>
    </row>
    <row r="100" spans="2:8" x14ac:dyDescent="0.15">
      <c r="B100" s="2">
        <v>98</v>
      </c>
      <c r="C100" s="1" t="s">
        <v>17</v>
      </c>
      <c r="D100" s="4">
        <v>200</v>
      </c>
      <c r="E100" s="1">
        <v>116</v>
      </c>
      <c r="F100" s="4">
        <v>23200</v>
      </c>
      <c r="G100" s="1" t="s">
        <v>16</v>
      </c>
      <c r="H100" s="1" t="s">
        <v>12</v>
      </c>
    </row>
    <row r="101" spans="2:8" x14ac:dyDescent="0.15">
      <c r="B101" s="2">
        <v>99</v>
      </c>
      <c r="C101" s="1" t="s">
        <v>17</v>
      </c>
      <c r="D101" s="4">
        <v>150</v>
      </c>
      <c r="E101" s="1">
        <v>419</v>
      </c>
      <c r="F101" s="4">
        <v>62850</v>
      </c>
      <c r="G101" s="1" t="s">
        <v>10</v>
      </c>
      <c r="H101" s="1" t="s">
        <v>9</v>
      </c>
    </row>
    <row r="102" spans="2:8" x14ac:dyDescent="0.15">
      <c r="B102" s="2">
        <v>100</v>
      </c>
      <c r="C102" s="1" t="s">
        <v>13</v>
      </c>
      <c r="D102" s="4">
        <v>150</v>
      </c>
      <c r="E102" s="1">
        <v>483</v>
      </c>
      <c r="F102" s="4">
        <v>72450</v>
      </c>
      <c r="G102" s="1" t="s">
        <v>18</v>
      </c>
      <c r="H102" s="1" t="s">
        <v>9</v>
      </c>
    </row>
    <row r="103" spans="2:8" x14ac:dyDescent="0.15">
      <c r="B103" s="2">
        <v>101</v>
      </c>
      <c r="C103" s="1" t="s">
        <v>17</v>
      </c>
      <c r="D103" s="4">
        <v>90</v>
      </c>
      <c r="E103" s="1">
        <v>394</v>
      </c>
      <c r="F103" s="4">
        <v>35460</v>
      </c>
      <c r="G103" s="1" t="s">
        <v>22</v>
      </c>
      <c r="H103" s="1" t="s">
        <v>23</v>
      </c>
    </row>
    <row r="104" spans="2:8" x14ac:dyDescent="0.15">
      <c r="B104" s="2">
        <v>102</v>
      </c>
      <c r="C104" s="1" t="s">
        <v>21</v>
      </c>
      <c r="D104" s="4">
        <v>90</v>
      </c>
      <c r="E104" s="1">
        <v>294</v>
      </c>
      <c r="F104" s="4">
        <v>26460</v>
      </c>
      <c r="G104" s="1" t="s">
        <v>18</v>
      </c>
      <c r="H104" s="1" t="s">
        <v>9</v>
      </c>
    </row>
    <row r="105" spans="2:8" x14ac:dyDescent="0.15">
      <c r="B105" s="2">
        <v>103</v>
      </c>
      <c r="C105" s="1" t="s">
        <v>13</v>
      </c>
      <c r="D105" s="4">
        <v>150</v>
      </c>
      <c r="E105" s="1">
        <v>341</v>
      </c>
      <c r="F105" s="4">
        <v>51150</v>
      </c>
      <c r="G105" s="1" t="s">
        <v>19</v>
      </c>
      <c r="H105" s="1" t="s">
        <v>9</v>
      </c>
    </row>
    <row r="106" spans="2:8" x14ac:dyDescent="0.15">
      <c r="B106" s="2">
        <v>104</v>
      </c>
      <c r="C106" s="1" t="s">
        <v>13</v>
      </c>
      <c r="D106" s="4">
        <v>90</v>
      </c>
      <c r="E106" s="1">
        <v>135</v>
      </c>
      <c r="F106" s="4">
        <v>12150</v>
      </c>
      <c r="G106" s="1" t="s">
        <v>22</v>
      </c>
      <c r="H106" s="1" t="s">
        <v>12</v>
      </c>
    </row>
    <row r="107" spans="2:8" x14ac:dyDescent="0.15">
      <c r="B107" s="2">
        <v>105</v>
      </c>
      <c r="C107" s="1" t="s">
        <v>11</v>
      </c>
      <c r="D107" s="4">
        <v>160</v>
      </c>
      <c r="E107" s="1">
        <v>123</v>
      </c>
      <c r="F107" s="4">
        <v>19680</v>
      </c>
      <c r="G107" s="1" t="s">
        <v>16</v>
      </c>
      <c r="H107" s="1" t="s">
        <v>23</v>
      </c>
    </row>
    <row r="108" spans="2:8" x14ac:dyDescent="0.15">
      <c r="B108" s="2">
        <v>106</v>
      </c>
      <c r="C108" s="1" t="s">
        <v>20</v>
      </c>
      <c r="D108" s="4">
        <v>90</v>
      </c>
      <c r="E108" s="1">
        <v>281</v>
      </c>
      <c r="F108" s="4">
        <v>25290</v>
      </c>
      <c r="G108" s="1" t="s">
        <v>22</v>
      </c>
      <c r="H108" s="1" t="s">
        <v>12</v>
      </c>
    </row>
    <row r="109" spans="2:8" x14ac:dyDescent="0.15">
      <c r="B109" s="2">
        <v>107</v>
      </c>
      <c r="C109" s="1" t="s">
        <v>21</v>
      </c>
      <c r="D109" s="4">
        <v>160</v>
      </c>
      <c r="E109" s="1">
        <v>209</v>
      </c>
      <c r="F109" s="4">
        <v>33440</v>
      </c>
      <c r="G109" s="1" t="s">
        <v>10</v>
      </c>
      <c r="H109" s="1" t="s">
        <v>9</v>
      </c>
    </row>
    <row r="110" spans="2:8" x14ac:dyDescent="0.15">
      <c r="B110" s="2">
        <v>108</v>
      </c>
      <c r="C110" s="1" t="s">
        <v>20</v>
      </c>
      <c r="D110" s="4">
        <v>90</v>
      </c>
      <c r="E110" s="1">
        <v>325</v>
      </c>
      <c r="F110" s="4">
        <v>29250</v>
      </c>
      <c r="G110" s="1" t="s">
        <v>16</v>
      </c>
      <c r="H110" s="1" t="s">
        <v>23</v>
      </c>
    </row>
    <row r="111" spans="2:8" x14ac:dyDescent="0.15">
      <c r="B111" s="2">
        <v>109</v>
      </c>
      <c r="C111" s="1" t="s">
        <v>17</v>
      </c>
      <c r="D111" s="4">
        <v>90</v>
      </c>
      <c r="E111" s="1">
        <v>391</v>
      </c>
      <c r="F111" s="4">
        <v>35190</v>
      </c>
      <c r="G111" s="1" t="s">
        <v>22</v>
      </c>
      <c r="H111" s="1" t="s">
        <v>23</v>
      </c>
    </row>
    <row r="112" spans="2:8" x14ac:dyDescent="0.15">
      <c r="B112" s="2">
        <v>110</v>
      </c>
      <c r="C112" s="1" t="s">
        <v>17</v>
      </c>
      <c r="D112" s="4">
        <v>100</v>
      </c>
      <c r="E112" s="1">
        <v>342</v>
      </c>
      <c r="F112" s="4">
        <v>34200</v>
      </c>
      <c r="G112" s="1" t="s">
        <v>19</v>
      </c>
      <c r="H112" s="1" t="s">
        <v>23</v>
      </c>
    </row>
    <row r="113" spans="2:8" x14ac:dyDescent="0.15">
      <c r="B113" s="2">
        <v>111</v>
      </c>
      <c r="C113" s="1" t="s">
        <v>13</v>
      </c>
      <c r="D113" s="4">
        <v>150</v>
      </c>
      <c r="E113" s="1">
        <v>471</v>
      </c>
      <c r="F113" s="4">
        <v>70650</v>
      </c>
      <c r="G113" s="1" t="s">
        <v>10</v>
      </c>
      <c r="H113" s="1" t="s">
        <v>15</v>
      </c>
    </row>
    <row r="114" spans="2:8" x14ac:dyDescent="0.15">
      <c r="B114" s="2">
        <v>112</v>
      </c>
      <c r="C114" s="1" t="s">
        <v>11</v>
      </c>
      <c r="D114" s="4">
        <v>90</v>
      </c>
      <c r="E114" s="1">
        <v>129</v>
      </c>
      <c r="F114" s="4">
        <v>11610</v>
      </c>
      <c r="G114" s="1" t="s">
        <v>19</v>
      </c>
      <c r="H114" s="1" t="s">
        <v>15</v>
      </c>
    </row>
    <row r="115" spans="2:8" x14ac:dyDescent="0.15">
      <c r="B115" s="2">
        <v>113</v>
      </c>
      <c r="C115" s="1" t="s">
        <v>17</v>
      </c>
      <c r="D115" s="4">
        <v>200</v>
      </c>
      <c r="E115" s="1">
        <v>140</v>
      </c>
      <c r="F115" s="4">
        <v>28000</v>
      </c>
      <c r="G115" s="1" t="s">
        <v>22</v>
      </c>
      <c r="H115" s="1" t="s">
        <v>12</v>
      </c>
    </row>
    <row r="116" spans="2:8" x14ac:dyDescent="0.15">
      <c r="B116" s="2">
        <v>114</v>
      </c>
      <c r="C116" s="1" t="s">
        <v>11</v>
      </c>
      <c r="D116" s="4">
        <v>90</v>
      </c>
      <c r="E116" s="1">
        <v>336</v>
      </c>
      <c r="F116" s="4">
        <v>30240</v>
      </c>
      <c r="G116" s="1" t="s">
        <v>19</v>
      </c>
      <c r="H116" s="1" t="s">
        <v>15</v>
      </c>
    </row>
    <row r="117" spans="2:8" x14ac:dyDescent="0.15">
      <c r="B117" s="2">
        <v>115</v>
      </c>
      <c r="C117" s="1" t="s">
        <v>11</v>
      </c>
      <c r="D117" s="4">
        <v>90</v>
      </c>
      <c r="E117" s="1">
        <v>134</v>
      </c>
      <c r="F117" s="4">
        <v>12060</v>
      </c>
      <c r="G117" s="1" t="s">
        <v>10</v>
      </c>
      <c r="H117" s="1" t="s">
        <v>12</v>
      </c>
    </row>
    <row r="118" spans="2:8" x14ac:dyDescent="0.15">
      <c r="B118" s="2">
        <v>116</v>
      </c>
      <c r="C118" s="1" t="s">
        <v>17</v>
      </c>
      <c r="D118" s="4">
        <v>90</v>
      </c>
      <c r="E118" s="1">
        <v>373</v>
      </c>
      <c r="F118" s="4">
        <v>33570</v>
      </c>
      <c r="G118" s="1" t="s">
        <v>22</v>
      </c>
      <c r="H118" s="1" t="s">
        <v>15</v>
      </c>
    </row>
    <row r="119" spans="2:8" x14ac:dyDescent="0.15">
      <c r="B119" s="2">
        <v>117</v>
      </c>
      <c r="C119" s="1" t="s">
        <v>11</v>
      </c>
      <c r="D119" s="4">
        <v>160</v>
      </c>
      <c r="E119" s="1">
        <v>458</v>
      </c>
      <c r="F119" s="4">
        <v>73280</v>
      </c>
      <c r="G119" s="1" t="s">
        <v>16</v>
      </c>
      <c r="H119" s="1" t="s">
        <v>23</v>
      </c>
    </row>
    <row r="120" spans="2:8" x14ac:dyDescent="0.15">
      <c r="B120" s="2">
        <v>118</v>
      </c>
      <c r="C120" s="1" t="s">
        <v>20</v>
      </c>
      <c r="D120" s="4">
        <v>150</v>
      </c>
      <c r="E120" s="1">
        <v>137</v>
      </c>
      <c r="F120" s="4">
        <v>20550</v>
      </c>
      <c r="G120" s="1" t="s">
        <v>18</v>
      </c>
      <c r="H120" s="1" t="s">
        <v>14</v>
      </c>
    </row>
    <row r="121" spans="2:8" x14ac:dyDescent="0.15">
      <c r="B121" s="2">
        <v>119</v>
      </c>
      <c r="C121" s="1" t="s">
        <v>17</v>
      </c>
      <c r="D121" s="4">
        <v>150</v>
      </c>
      <c r="E121" s="1">
        <v>258</v>
      </c>
      <c r="F121" s="4">
        <v>38700</v>
      </c>
      <c r="G121" s="1" t="s">
        <v>22</v>
      </c>
      <c r="H121" s="1" t="s">
        <v>14</v>
      </c>
    </row>
    <row r="122" spans="2:8" x14ac:dyDescent="0.15">
      <c r="B122" s="2">
        <v>120</v>
      </c>
      <c r="C122" s="1" t="s">
        <v>11</v>
      </c>
      <c r="D122" s="4">
        <v>150</v>
      </c>
      <c r="E122" s="1">
        <v>141</v>
      </c>
      <c r="F122" s="4">
        <v>21150</v>
      </c>
      <c r="G122" s="1" t="s">
        <v>10</v>
      </c>
      <c r="H122" s="1" t="s">
        <v>23</v>
      </c>
    </row>
    <row r="123" spans="2:8" x14ac:dyDescent="0.15">
      <c r="B123" s="2">
        <v>121</v>
      </c>
      <c r="C123" s="1" t="s">
        <v>21</v>
      </c>
      <c r="D123" s="4">
        <v>150</v>
      </c>
      <c r="E123" s="1">
        <v>442</v>
      </c>
      <c r="F123" s="4">
        <v>66300</v>
      </c>
      <c r="G123" s="1" t="s">
        <v>10</v>
      </c>
      <c r="H123" s="1" t="s">
        <v>14</v>
      </c>
    </row>
    <row r="124" spans="2:8" x14ac:dyDescent="0.15">
      <c r="B124" s="2">
        <v>122</v>
      </c>
      <c r="C124" s="1" t="s">
        <v>20</v>
      </c>
      <c r="D124" s="4">
        <v>200</v>
      </c>
      <c r="E124" s="1">
        <v>126</v>
      </c>
      <c r="F124" s="4">
        <v>25200</v>
      </c>
      <c r="G124" s="1" t="s">
        <v>19</v>
      </c>
      <c r="H124" s="1" t="s">
        <v>15</v>
      </c>
    </row>
    <row r="125" spans="2:8" x14ac:dyDescent="0.15">
      <c r="B125" s="2">
        <v>123</v>
      </c>
      <c r="C125" s="1" t="s">
        <v>21</v>
      </c>
      <c r="D125" s="4">
        <v>160</v>
      </c>
      <c r="E125" s="1">
        <v>192</v>
      </c>
      <c r="F125" s="4">
        <v>30720</v>
      </c>
      <c r="G125" s="1" t="s">
        <v>19</v>
      </c>
      <c r="H125" s="1" t="s">
        <v>12</v>
      </c>
    </row>
    <row r="126" spans="2:8" x14ac:dyDescent="0.15">
      <c r="B126" s="2">
        <v>124</v>
      </c>
      <c r="C126" s="1" t="s">
        <v>17</v>
      </c>
      <c r="D126" s="4">
        <v>150</v>
      </c>
      <c r="E126" s="1">
        <v>428</v>
      </c>
      <c r="F126" s="4">
        <v>64200</v>
      </c>
      <c r="G126" s="1" t="s">
        <v>10</v>
      </c>
      <c r="H126" s="1" t="s">
        <v>15</v>
      </c>
    </row>
    <row r="127" spans="2:8" x14ac:dyDescent="0.15">
      <c r="B127" s="2">
        <v>125</v>
      </c>
      <c r="C127" s="1" t="s">
        <v>20</v>
      </c>
      <c r="D127" s="4">
        <v>200</v>
      </c>
      <c r="E127" s="1">
        <v>355</v>
      </c>
      <c r="F127" s="4">
        <v>71000</v>
      </c>
      <c r="G127" s="1" t="s">
        <v>16</v>
      </c>
      <c r="H127" s="1" t="s">
        <v>9</v>
      </c>
    </row>
    <row r="128" spans="2:8" x14ac:dyDescent="0.15">
      <c r="B128" s="2">
        <v>126</v>
      </c>
      <c r="C128" s="1" t="s">
        <v>11</v>
      </c>
      <c r="D128" s="4">
        <v>100</v>
      </c>
      <c r="E128" s="1">
        <v>198</v>
      </c>
      <c r="F128" s="4">
        <v>19800</v>
      </c>
      <c r="G128" s="1" t="s">
        <v>16</v>
      </c>
      <c r="H128" s="1" t="s">
        <v>23</v>
      </c>
    </row>
    <row r="129" spans="2:8" x14ac:dyDescent="0.15">
      <c r="B129" s="2">
        <v>127</v>
      </c>
      <c r="C129" s="1" t="s">
        <v>20</v>
      </c>
      <c r="D129" s="4">
        <v>100</v>
      </c>
      <c r="E129" s="1">
        <v>500</v>
      </c>
      <c r="F129" s="4">
        <v>50000</v>
      </c>
      <c r="G129" s="1" t="s">
        <v>16</v>
      </c>
      <c r="H129" s="1" t="s">
        <v>12</v>
      </c>
    </row>
    <row r="130" spans="2:8" x14ac:dyDescent="0.15">
      <c r="B130" s="2">
        <v>128</v>
      </c>
      <c r="C130" s="1" t="s">
        <v>17</v>
      </c>
      <c r="D130" s="4">
        <v>200</v>
      </c>
      <c r="E130" s="1">
        <v>366</v>
      </c>
      <c r="F130" s="4">
        <v>73200</v>
      </c>
      <c r="G130" s="1" t="s">
        <v>10</v>
      </c>
      <c r="H130" s="1" t="s">
        <v>9</v>
      </c>
    </row>
    <row r="131" spans="2:8" x14ac:dyDescent="0.15">
      <c r="B131" s="2">
        <v>129</v>
      </c>
      <c r="C131" s="1" t="s">
        <v>11</v>
      </c>
      <c r="D131" s="4">
        <v>100</v>
      </c>
      <c r="E131" s="1">
        <v>499</v>
      </c>
      <c r="F131" s="4">
        <v>49900</v>
      </c>
      <c r="G131" s="1" t="s">
        <v>16</v>
      </c>
      <c r="H131" s="1" t="s">
        <v>14</v>
      </c>
    </row>
    <row r="132" spans="2:8" x14ac:dyDescent="0.15">
      <c r="B132" s="2">
        <v>130</v>
      </c>
      <c r="C132" s="1" t="s">
        <v>17</v>
      </c>
      <c r="D132" s="4">
        <v>90</v>
      </c>
      <c r="E132" s="1">
        <v>421</v>
      </c>
      <c r="F132" s="4">
        <v>37890</v>
      </c>
      <c r="G132" s="1" t="s">
        <v>10</v>
      </c>
      <c r="H132" s="1" t="s">
        <v>14</v>
      </c>
    </row>
    <row r="133" spans="2:8" x14ac:dyDescent="0.15">
      <c r="B133" s="2">
        <v>131</v>
      </c>
      <c r="C133" s="1" t="s">
        <v>17</v>
      </c>
      <c r="D133" s="4">
        <v>100</v>
      </c>
      <c r="E133" s="1">
        <v>446</v>
      </c>
      <c r="F133" s="4">
        <v>44600</v>
      </c>
      <c r="G133" s="1" t="s">
        <v>18</v>
      </c>
      <c r="H133" s="1" t="s">
        <v>23</v>
      </c>
    </row>
    <row r="134" spans="2:8" x14ac:dyDescent="0.15">
      <c r="B134" s="2">
        <v>132</v>
      </c>
      <c r="C134" s="1" t="s">
        <v>11</v>
      </c>
      <c r="D134" s="4">
        <v>150</v>
      </c>
      <c r="E134" s="1">
        <v>381</v>
      </c>
      <c r="F134" s="4">
        <v>57150</v>
      </c>
      <c r="G134" s="1" t="s">
        <v>19</v>
      </c>
      <c r="H134" s="1" t="s">
        <v>9</v>
      </c>
    </row>
    <row r="135" spans="2:8" x14ac:dyDescent="0.15">
      <c r="B135" s="2">
        <v>133</v>
      </c>
      <c r="C135" s="1" t="s">
        <v>11</v>
      </c>
      <c r="D135" s="4">
        <v>160</v>
      </c>
      <c r="E135" s="1">
        <v>147</v>
      </c>
      <c r="F135" s="4">
        <v>23520</v>
      </c>
      <c r="G135" s="1" t="s">
        <v>10</v>
      </c>
      <c r="H135" s="1" t="s">
        <v>14</v>
      </c>
    </row>
    <row r="136" spans="2:8" x14ac:dyDescent="0.15">
      <c r="B136" s="2">
        <v>134</v>
      </c>
      <c r="C136" s="1" t="s">
        <v>21</v>
      </c>
      <c r="D136" s="4">
        <v>150</v>
      </c>
      <c r="E136" s="1">
        <v>490</v>
      </c>
      <c r="F136" s="4">
        <v>73500</v>
      </c>
      <c r="G136" s="1" t="s">
        <v>18</v>
      </c>
      <c r="H136" s="1" t="s">
        <v>23</v>
      </c>
    </row>
    <row r="137" spans="2:8" x14ac:dyDescent="0.15">
      <c r="B137" s="2">
        <v>135</v>
      </c>
      <c r="C137" s="1" t="s">
        <v>13</v>
      </c>
      <c r="D137" s="4">
        <v>150</v>
      </c>
      <c r="E137" s="1">
        <v>260</v>
      </c>
      <c r="F137" s="4">
        <v>39000</v>
      </c>
      <c r="G137" s="1" t="s">
        <v>18</v>
      </c>
      <c r="H137" s="1" t="s">
        <v>9</v>
      </c>
    </row>
    <row r="138" spans="2:8" x14ac:dyDescent="0.15">
      <c r="B138" s="2">
        <v>136</v>
      </c>
      <c r="C138" s="1" t="s">
        <v>13</v>
      </c>
      <c r="D138" s="4">
        <v>160</v>
      </c>
      <c r="E138" s="1">
        <v>322</v>
      </c>
      <c r="F138" s="4">
        <v>51520</v>
      </c>
      <c r="G138" s="1" t="s">
        <v>10</v>
      </c>
      <c r="H138" s="1" t="s">
        <v>14</v>
      </c>
    </row>
    <row r="139" spans="2:8" x14ac:dyDescent="0.15">
      <c r="B139" s="2">
        <v>137</v>
      </c>
      <c r="C139" s="1" t="s">
        <v>21</v>
      </c>
      <c r="D139" s="4">
        <v>100</v>
      </c>
      <c r="E139" s="1">
        <v>127</v>
      </c>
      <c r="F139" s="4">
        <v>12700</v>
      </c>
      <c r="G139" s="1" t="s">
        <v>16</v>
      </c>
      <c r="H139" s="1" t="s">
        <v>23</v>
      </c>
    </row>
    <row r="140" spans="2:8" x14ac:dyDescent="0.15">
      <c r="B140" s="2">
        <v>138</v>
      </c>
      <c r="C140" s="1" t="s">
        <v>20</v>
      </c>
      <c r="D140" s="4">
        <v>160</v>
      </c>
      <c r="E140" s="1">
        <v>146</v>
      </c>
      <c r="F140" s="4">
        <v>23360</v>
      </c>
      <c r="G140" s="1" t="s">
        <v>22</v>
      </c>
      <c r="H140" s="1" t="s">
        <v>23</v>
      </c>
    </row>
    <row r="141" spans="2:8" x14ac:dyDescent="0.15">
      <c r="B141" s="2">
        <v>139</v>
      </c>
      <c r="C141" s="1" t="s">
        <v>20</v>
      </c>
      <c r="D141" s="4">
        <v>150</v>
      </c>
      <c r="E141" s="1">
        <v>253</v>
      </c>
      <c r="F141" s="4">
        <v>37950</v>
      </c>
      <c r="G141" s="1" t="s">
        <v>16</v>
      </c>
      <c r="H141" s="1" t="s">
        <v>15</v>
      </c>
    </row>
    <row r="142" spans="2:8" x14ac:dyDescent="0.15">
      <c r="B142" s="2">
        <v>140</v>
      </c>
      <c r="C142" s="1" t="s">
        <v>11</v>
      </c>
      <c r="D142" s="4">
        <v>200</v>
      </c>
      <c r="E142" s="1">
        <v>472</v>
      </c>
      <c r="F142" s="4">
        <v>94400</v>
      </c>
      <c r="G142" s="1" t="s">
        <v>18</v>
      </c>
      <c r="H142" s="1" t="s">
        <v>23</v>
      </c>
    </row>
    <row r="143" spans="2:8" x14ac:dyDescent="0.15">
      <c r="B143" s="2">
        <v>141</v>
      </c>
      <c r="C143" s="1" t="s">
        <v>13</v>
      </c>
      <c r="D143" s="4">
        <v>200</v>
      </c>
      <c r="E143" s="1">
        <v>283</v>
      </c>
      <c r="F143" s="4">
        <v>56600</v>
      </c>
      <c r="G143" s="1" t="s">
        <v>10</v>
      </c>
      <c r="H143" s="1" t="s">
        <v>15</v>
      </c>
    </row>
    <row r="144" spans="2:8" x14ac:dyDescent="0.15">
      <c r="B144" s="2">
        <v>142</v>
      </c>
      <c r="C144" s="1" t="s">
        <v>11</v>
      </c>
      <c r="D144" s="4">
        <v>160</v>
      </c>
      <c r="E144" s="1">
        <v>296</v>
      </c>
      <c r="F144" s="4">
        <v>47360</v>
      </c>
      <c r="G144" s="1" t="s">
        <v>16</v>
      </c>
      <c r="H144" s="1" t="s">
        <v>15</v>
      </c>
    </row>
    <row r="145" spans="2:8" x14ac:dyDescent="0.15">
      <c r="B145" s="2">
        <v>143</v>
      </c>
      <c r="C145" s="1" t="s">
        <v>21</v>
      </c>
      <c r="D145" s="4">
        <v>150</v>
      </c>
      <c r="E145" s="1">
        <v>499</v>
      </c>
      <c r="F145" s="4">
        <v>74850</v>
      </c>
      <c r="G145" s="1" t="s">
        <v>18</v>
      </c>
      <c r="H145" s="1" t="s">
        <v>14</v>
      </c>
    </row>
    <row r="146" spans="2:8" x14ac:dyDescent="0.15">
      <c r="B146" s="2">
        <v>144</v>
      </c>
      <c r="C146" s="1" t="s">
        <v>21</v>
      </c>
      <c r="D146" s="4">
        <v>100</v>
      </c>
      <c r="E146" s="1">
        <v>499</v>
      </c>
      <c r="F146" s="4">
        <v>49900</v>
      </c>
      <c r="G146" s="1" t="s">
        <v>16</v>
      </c>
      <c r="H146" s="1" t="s">
        <v>12</v>
      </c>
    </row>
    <row r="147" spans="2:8" x14ac:dyDescent="0.15">
      <c r="B147" s="2">
        <v>145</v>
      </c>
      <c r="C147" s="1" t="s">
        <v>13</v>
      </c>
      <c r="D147" s="4">
        <v>200</v>
      </c>
      <c r="E147" s="1">
        <v>492</v>
      </c>
      <c r="F147" s="4">
        <v>98400</v>
      </c>
      <c r="G147" s="1" t="s">
        <v>19</v>
      </c>
      <c r="H147" s="1" t="s">
        <v>14</v>
      </c>
    </row>
    <row r="148" spans="2:8" x14ac:dyDescent="0.15">
      <c r="B148" s="2">
        <v>146</v>
      </c>
      <c r="C148" s="1" t="s">
        <v>21</v>
      </c>
      <c r="D148" s="4">
        <v>90</v>
      </c>
      <c r="E148" s="1">
        <v>176</v>
      </c>
      <c r="F148" s="4">
        <v>15840</v>
      </c>
      <c r="G148" s="1" t="s">
        <v>16</v>
      </c>
      <c r="H148" s="1" t="s">
        <v>23</v>
      </c>
    </row>
    <row r="149" spans="2:8" x14ac:dyDescent="0.15">
      <c r="B149" s="2">
        <v>147</v>
      </c>
      <c r="C149" s="1" t="s">
        <v>20</v>
      </c>
      <c r="D149" s="4">
        <v>160</v>
      </c>
      <c r="E149" s="1">
        <v>430</v>
      </c>
      <c r="F149" s="4">
        <v>68800</v>
      </c>
      <c r="G149" s="1" t="s">
        <v>18</v>
      </c>
      <c r="H149" s="1" t="s">
        <v>15</v>
      </c>
    </row>
    <row r="150" spans="2:8" x14ac:dyDescent="0.15">
      <c r="B150" s="2">
        <v>148</v>
      </c>
      <c r="C150" s="1" t="s">
        <v>11</v>
      </c>
      <c r="D150" s="4">
        <v>200</v>
      </c>
      <c r="E150" s="1">
        <v>296</v>
      </c>
      <c r="F150" s="4">
        <v>59200</v>
      </c>
      <c r="G150" s="1" t="s">
        <v>10</v>
      </c>
      <c r="H150" s="1" t="s">
        <v>23</v>
      </c>
    </row>
    <row r="151" spans="2:8" x14ac:dyDescent="0.15">
      <c r="B151" s="2">
        <v>149</v>
      </c>
      <c r="C151" s="1" t="s">
        <v>11</v>
      </c>
      <c r="D151" s="4">
        <v>160</v>
      </c>
      <c r="E151" s="1">
        <v>478</v>
      </c>
      <c r="F151" s="4">
        <v>76480</v>
      </c>
      <c r="G151" s="1" t="s">
        <v>22</v>
      </c>
      <c r="H151" s="1" t="s">
        <v>12</v>
      </c>
    </row>
    <row r="152" spans="2:8" x14ac:dyDescent="0.15">
      <c r="B152" s="2">
        <v>150</v>
      </c>
      <c r="C152" s="1" t="s">
        <v>11</v>
      </c>
      <c r="D152" s="4">
        <v>90</v>
      </c>
      <c r="E152" s="1">
        <v>222</v>
      </c>
      <c r="F152" s="4">
        <v>19980</v>
      </c>
      <c r="G152" s="1" t="s">
        <v>22</v>
      </c>
      <c r="H152" s="1" t="s">
        <v>9</v>
      </c>
    </row>
    <row r="153" spans="2:8" x14ac:dyDescent="0.15">
      <c r="B153" s="2">
        <v>151</v>
      </c>
      <c r="C153" s="1" t="s">
        <v>20</v>
      </c>
      <c r="D153" s="4">
        <v>90</v>
      </c>
      <c r="E153" s="1">
        <v>125</v>
      </c>
      <c r="F153" s="4">
        <v>11250</v>
      </c>
      <c r="G153" s="1" t="s">
        <v>16</v>
      </c>
      <c r="H153" s="1" t="s">
        <v>14</v>
      </c>
    </row>
    <row r="154" spans="2:8" x14ac:dyDescent="0.15">
      <c r="B154" s="2">
        <v>152</v>
      </c>
      <c r="C154" s="1" t="s">
        <v>13</v>
      </c>
      <c r="D154" s="4">
        <v>150</v>
      </c>
      <c r="E154" s="1">
        <v>428</v>
      </c>
      <c r="F154" s="4">
        <v>64200</v>
      </c>
      <c r="G154" s="1" t="s">
        <v>19</v>
      </c>
      <c r="H154" s="1" t="s">
        <v>23</v>
      </c>
    </row>
    <row r="155" spans="2:8" x14ac:dyDescent="0.15">
      <c r="B155" s="2">
        <v>153</v>
      </c>
      <c r="C155" s="1" t="s">
        <v>21</v>
      </c>
      <c r="D155" s="4">
        <v>160</v>
      </c>
      <c r="E155" s="1">
        <v>496</v>
      </c>
      <c r="F155" s="4">
        <v>79360</v>
      </c>
      <c r="G155" s="1" t="s">
        <v>10</v>
      </c>
      <c r="H155" s="1" t="s">
        <v>23</v>
      </c>
    </row>
    <row r="156" spans="2:8" x14ac:dyDescent="0.15">
      <c r="B156" s="2">
        <v>154</v>
      </c>
      <c r="C156" s="1" t="s">
        <v>20</v>
      </c>
      <c r="D156" s="4">
        <v>150</v>
      </c>
      <c r="E156" s="1">
        <v>249</v>
      </c>
      <c r="F156" s="4">
        <v>37350</v>
      </c>
      <c r="G156" s="1" t="s">
        <v>10</v>
      </c>
      <c r="H156" s="1" t="s">
        <v>14</v>
      </c>
    </row>
    <row r="157" spans="2:8" x14ac:dyDescent="0.15">
      <c r="B157" s="2">
        <v>155</v>
      </c>
      <c r="C157" s="1" t="s">
        <v>17</v>
      </c>
      <c r="D157" s="4">
        <v>160</v>
      </c>
      <c r="E157" s="1">
        <v>500</v>
      </c>
      <c r="F157" s="4">
        <v>80000</v>
      </c>
      <c r="G157" s="1" t="s">
        <v>22</v>
      </c>
      <c r="H157" s="1" t="s">
        <v>12</v>
      </c>
    </row>
    <row r="158" spans="2:8" x14ac:dyDescent="0.15">
      <c r="B158" s="2">
        <v>156</v>
      </c>
      <c r="C158" s="1" t="s">
        <v>21</v>
      </c>
      <c r="D158" s="4">
        <v>100</v>
      </c>
      <c r="E158" s="1">
        <v>394</v>
      </c>
      <c r="F158" s="4">
        <v>39400</v>
      </c>
      <c r="G158" s="1" t="s">
        <v>19</v>
      </c>
      <c r="H158" s="1" t="s">
        <v>9</v>
      </c>
    </row>
    <row r="159" spans="2:8" x14ac:dyDescent="0.15">
      <c r="B159" s="2">
        <v>157</v>
      </c>
      <c r="C159" s="1" t="s">
        <v>11</v>
      </c>
      <c r="D159" s="4">
        <v>90</v>
      </c>
      <c r="E159" s="1">
        <v>406</v>
      </c>
      <c r="F159" s="4">
        <v>36540</v>
      </c>
      <c r="G159" s="1" t="s">
        <v>19</v>
      </c>
      <c r="H159" s="1" t="s">
        <v>15</v>
      </c>
    </row>
    <row r="160" spans="2:8" x14ac:dyDescent="0.15">
      <c r="B160" s="2">
        <v>158</v>
      </c>
      <c r="C160" s="1" t="s">
        <v>11</v>
      </c>
      <c r="D160" s="4">
        <v>160</v>
      </c>
      <c r="E160" s="1">
        <v>258</v>
      </c>
      <c r="F160" s="4">
        <v>41280</v>
      </c>
      <c r="G160" s="1" t="s">
        <v>18</v>
      </c>
      <c r="H160" s="1" t="s">
        <v>23</v>
      </c>
    </row>
    <row r="161" spans="2:8" x14ac:dyDescent="0.15">
      <c r="B161" s="2">
        <v>159</v>
      </c>
      <c r="C161" s="1" t="s">
        <v>20</v>
      </c>
      <c r="D161" s="4">
        <v>90</v>
      </c>
      <c r="E161" s="1">
        <v>304</v>
      </c>
      <c r="F161" s="4">
        <v>27360</v>
      </c>
      <c r="G161" s="1" t="s">
        <v>10</v>
      </c>
      <c r="H161" s="1" t="s">
        <v>23</v>
      </c>
    </row>
    <row r="162" spans="2:8" x14ac:dyDescent="0.15">
      <c r="B162" s="2">
        <v>160</v>
      </c>
      <c r="C162" s="1" t="s">
        <v>20</v>
      </c>
      <c r="D162" s="4">
        <v>90</v>
      </c>
      <c r="E162" s="1">
        <v>497</v>
      </c>
      <c r="F162" s="4">
        <v>44730</v>
      </c>
      <c r="G162" s="1" t="s">
        <v>10</v>
      </c>
      <c r="H162" s="1" t="s">
        <v>23</v>
      </c>
    </row>
    <row r="163" spans="2:8" x14ac:dyDescent="0.15">
      <c r="B163" s="2">
        <v>161</v>
      </c>
      <c r="C163" s="1" t="s">
        <v>17</v>
      </c>
      <c r="D163" s="4">
        <v>90</v>
      </c>
      <c r="E163" s="1">
        <v>398</v>
      </c>
      <c r="F163" s="4">
        <v>35820</v>
      </c>
      <c r="G163" s="1" t="s">
        <v>22</v>
      </c>
      <c r="H163" s="1" t="s">
        <v>14</v>
      </c>
    </row>
    <row r="164" spans="2:8" x14ac:dyDescent="0.15">
      <c r="B164" s="2">
        <v>162</v>
      </c>
      <c r="C164" s="1" t="s">
        <v>17</v>
      </c>
      <c r="D164" s="4">
        <v>90</v>
      </c>
      <c r="E164" s="1">
        <v>366</v>
      </c>
      <c r="F164" s="4">
        <v>32940</v>
      </c>
      <c r="G164" s="1" t="s">
        <v>10</v>
      </c>
      <c r="H164" s="1" t="s">
        <v>12</v>
      </c>
    </row>
    <row r="165" spans="2:8" x14ac:dyDescent="0.15">
      <c r="B165" s="2">
        <v>163</v>
      </c>
      <c r="C165" s="1" t="s">
        <v>11</v>
      </c>
      <c r="D165" s="4">
        <v>100</v>
      </c>
      <c r="E165" s="1">
        <v>366</v>
      </c>
      <c r="F165" s="4">
        <v>36600</v>
      </c>
      <c r="G165" s="1" t="s">
        <v>16</v>
      </c>
      <c r="H165" s="1" t="s">
        <v>15</v>
      </c>
    </row>
    <row r="166" spans="2:8" x14ac:dyDescent="0.15">
      <c r="B166" s="2">
        <v>164</v>
      </c>
      <c r="C166" s="1" t="s">
        <v>21</v>
      </c>
      <c r="D166" s="4">
        <v>160</v>
      </c>
      <c r="E166" s="1">
        <v>142</v>
      </c>
      <c r="F166" s="4">
        <v>22720</v>
      </c>
      <c r="G166" s="1" t="s">
        <v>10</v>
      </c>
      <c r="H166" s="1" t="s">
        <v>12</v>
      </c>
    </row>
    <row r="167" spans="2:8" x14ac:dyDescent="0.15">
      <c r="B167" s="2">
        <v>165</v>
      </c>
      <c r="C167" s="1" t="s">
        <v>20</v>
      </c>
      <c r="D167" s="4">
        <v>160</v>
      </c>
      <c r="E167" s="1">
        <v>443</v>
      </c>
      <c r="F167" s="4">
        <v>70880</v>
      </c>
      <c r="G167" s="1" t="s">
        <v>16</v>
      </c>
      <c r="H167" s="1" t="s">
        <v>23</v>
      </c>
    </row>
    <row r="168" spans="2:8" x14ac:dyDescent="0.15">
      <c r="B168" s="2">
        <v>166</v>
      </c>
      <c r="C168" s="1" t="s">
        <v>21</v>
      </c>
      <c r="D168" s="4">
        <v>200</v>
      </c>
      <c r="E168" s="1">
        <v>351</v>
      </c>
      <c r="F168" s="4">
        <v>70200</v>
      </c>
      <c r="G168" s="1" t="s">
        <v>10</v>
      </c>
      <c r="H168" s="1" t="s">
        <v>9</v>
      </c>
    </row>
    <row r="169" spans="2:8" x14ac:dyDescent="0.15">
      <c r="B169" s="2">
        <v>167</v>
      </c>
      <c r="C169" s="1" t="s">
        <v>17</v>
      </c>
      <c r="D169" s="4">
        <v>160</v>
      </c>
      <c r="E169" s="1">
        <v>332</v>
      </c>
      <c r="F169" s="4">
        <v>53120</v>
      </c>
      <c r="G169" s="1" t="s">
        <v>22</v>
      </c>
      <c r="H169" s="1" t="s">
        <v>14</v>
      </c>
    </row>
    <row r="170" spans="2:8" x14ac:dyDescent="0.15">
      <c r="B170" s="2">
        <v>168</v>
      </c>
      <c r="C170" s="1" t="s">
        <v>17</v>
      </c>
      <c r="D170" s="4">
        <v>150</v>
      </c>
      <c r="E170" s="1">
        <v>228</v>
      </c>
      <c r="F170" s="4">
        <v>34200</v>
      </c>
      <c r="G170" s="1" t="s">
        <v>22</v>
      </c>
      <c r="H170" s="1" t="s">
        <v>14</v>
      </c>
    </row>
    <row r="171" spans="2:8" x14ac:dyDescent="0.15">
      <c r="B171" s="2">
        <v>169</v>
      </c>
      <c r="C171" s="1" t="s">
        <v>11</v>
      </c>
      <c r="D171" s="4">
        <v>90</v>
      </c>
      <c r="E171" s="1">
        <v>457</v>
      </c>
      <c r="F171" s="4">
        <v>41130</v>
      </c>
      <c r="G171" s="1" t="s">
        <v>22</v>
      </c>
      <c r="H171" s="1" t="s">
        <v>15</v>
      </c>
    </row>
    <row r="172" spans="2:8" x14ac:dyDescent="0.15">
      <c r="B172" s="2">
        <v>170</v>
      </c>
      <c r="C172" s="1" t="s">
        <v>13</v>
      </c>
      <c r="D172" s="4">
        <v>150</v>
      </c>
      <c r="E172" s="1">
        <v>429</v>
      </c>
      <c r="F172" s="4">
        <v>64350</v>
      </c>
      <c r="G172" s="1" t="s">
        <v>19</v>
      </c>
      <c r="H172" s="1" t="s">
        <v>14</v>
      </c>
    </row>
    <row r="173" spans="2:8" x14ac:dyDescent="0.15">
      <c r="B173" s="2">
        <v>171</v>
      </c>
      <c r="C173" s="1" t="s">
        <v>21</v>
      </c>
      <c r="D173" s="4">
        <v>150</v>
      </c>
      <c r="E173" s="1">
        <v>235</v>
      </c>
      <c r="F173" s="4">
        <v>35250</v>
      </c>
      <c r="G173" s="1" t="s">
        <v>22</v>
      </c>
      <c r="H173" s="1" t="s">
        <v>15</v>
      </c>
    </row>
    <row r="174" spans="2:8" x14ac:dyDescent="0.15">
      <c r="B174" s="2">
        <v>172</v>
      </c>
      <c r="C174" s="1" t="s">
        <v>20</v>
      </c>
      <c r="D174" s="4">
        <v>160</v>
      </c>
      <c r="E174" s="1">
        <v>147</v>
      </c>
      <c r="F174" s="4">
        <v>23520</v>
      </c>
      <c r="G174" s="1" t="s">
        <v>16</v>
      </c>
      <c r="H174" s="1" t="s">
        <v>9</v>
      </c>
    </row>
    <row r="175" spans="2:8" x14ac:dyDescent="0.15">
      <c r="B175" s="2">
        <v>173</v>
      </c>
      <c r="C175" s="1" t="s">
        <v>13</v>
      </c>
      <c r="D175" s="4">
        <v>200</v>
      </c>
      <c r="E175" s="1">
        <v>131</v>
      </c>
      <c r="F175" s="4">
        <v>26200</v>
      </c>
      <c r="G175" s="1" t="s">
        <v>18</v>
      </c>
      <c r="H175" s="1" t="s">
        <v>15</v>
      </c>
    </row>
    <row r="176" spans="2:8" x14ac:dyDescent="0.15">
      <c r="B176" s="2">
        <v>174</v>
      </c>
      <c r="C176" s="1" t="s">
        <v>17</v>
      </c>
      <c r="D176" s="4">
        <v>100</v>
      </c>
      <c r="E176" s="1">
        <v>314</v>
      </c>
      <c r="F176" s="4">
        <v>31400</v>
      </c>
      <c r="G176" s="1" t="s">
        <v>18</v>
      </c>
      <c r="H176" s="1" t="s">
        <v>15</v>
      </c>
    </row>
    <row r="177" spans="2:8" x14ac:dyDescent="0.15">
      <c r="B177" s="2">
        <v>175</v>
      </c>
      <c r="C177" s="1" t="s">
        <v>20</v>
      </c>
      <c r="D177" s="4">
        <v>200</v>
      </c>
      <c r="E177" s="1">
        <v>212</v>
      </c>
      <c r="F177" s="4">
        <v>42400</v>
      </c>
      <c r="G177" s="1" t="s">
        <v>18</v>
      </c>
      <c r="H177" s="1" t="s">
        <v>23</v>
      </c>
    </row>
    <row r="178" spans="2:8" x14ac:dyDescent="0.15">
      <c r="B178" s="2">
        <v>176</v>
      </c>
      <c r="C178" s="1" t="s">
        <v>11</v>
      </c>
      <c r="D178" s="4">
        <v>90</v>
      </c>
      <c r="E178" s="1">
        <v>113</v>
      </c>
      <c r="F178" s="4">
        <v>10170</v>
      </c>
      <c r="G178" s="1" t="s">
        <v>16</v>
      </c>
      <c r="H178" s="1" t="s">
        <v>9</v>
      </c>
    </row>
    <row r="179" spans="2:8" x14ac:dyDescent="0.15">
      <c r="B179" s="2">
        <v>177</v>
      </c>
      <c r="C179" s="1" t="s">
        <v>17</v>
      </c>
      <c r="D179" s="4">
        <v>160</v>
      </c>
      <c r="E179" s="1">
        <v>442</v>
      </c>
      <c r="F179" s="4">
        <v>70720</v>
      </c>
      <c r="G179" s="1" t="s">
        <v>22</v>
      </c>
      <c r="H179" s="1" t="s">
        <v>15</v>
      </c>
    </row>
    <row r="180" spans="2:8" x14ac:dyDescent="0.15">
      <c r="B180" s="2">
        <v>178</v>
      </c>
      <c r="C180" s="1" t="s">
        <v>11</v>
      </c>
      <c r="D180" s="4">
        <v>100</v>
      </c>
      <c r="E180" s="1">
        <v>494</v>
      </c>
      <c r="F180" s="4">
        <v>49400</v>
      </c>
      <c r="G180" s="1" t="s">
        <v>18</v>
      </c>
      <c r="H180" s="1" t="s">
        <v>23</v>
      </c>
    </row>
    <row r="181" spans="2:8" x14ac:dyDescent="0.15">
      <c r="B181" s="2">
        <v>179</v>
      </c>
      <c r="C181" s="1" t="s">
        <v>21</v>
      </c>
      <c r="D181" s="4">
        <v>90</v>
      </c>
      <c r="E181" s="1">
        <v>152</v>
      </c>
      <c r="F181" s="4">
        <v>13680</v>
      </c>
      <c r="G181" s="1" t="s">
        <v>18</v>
      </c>
      <c r="H181" s="1" t="s">
        <v>23</v>
      </c>
    </row>
    <row r="182" spans="2:8" x14ac:dyDescent="0.15">
      <c r="B182" s="2">
        <v>180</v>
      </c>
      <c r="C182" s="1" t="s">
        <v>21</v>
      </c>
      <c r="D182" s="4">
        <v>150</v>
      </c>
      <c r="E182" s="1">
        <v>179</v>
      </c>
      <c r="F182" s="4">
        <v>26850</v>
      </c>
      <c r="G182" s="1" t="s">
        <v>22</v>
      </c>
      <c r="H182" s="1" t="s">
        <v>23</v>
      </c>
    </row>
    <row r="183" spans="2:8" x14ac:dyDescent="0.15">
      <c r="B183" s="2">
        <v>181</v>
      </c>
      <c r="C183" s="1" t="s">
        <v>11</v>
      </c>
      <c r="D183" s="4">
        <v>160</v>
      </c>
      <c r="E183" s="1">
        <v>425</v>
      </c>
      <c r="F183" s="4">
        <v>68000</v>
      </c>
      <c r="G183" s="1" t="s">
        <v>10</v>
      </c>
      <c r="H183" s="1" t="s">
        <v>23</v>
      </c>
    </row>
    <row r="184" spans="2:8" x14ac:dyDescent="0.15">
      <c r="B184" s="2">
        <v>182</v>
      </c>
      <c r="C184" s="1" t="s">
        <v>13</v>
      </c>
      <c r="D184" s="4">
        <v>90</v>
      </c>
      <c r="E184" s="1">
        <v>151</v>
      </c>
      <c r="F184" s="4">
        <v>13590</v>
      </c>
      <c r="G184" s="1" t="s">
        <v>22</v>
      </c>
      <c r="H184" s="1" t="s">
        <v>12</v>
      </c>
    </row>
    <row r="185" spans="2:8" x14ac:dyDescent="0.15">
      <c r="B185" s="2">
        <v>183</v>
      </c>
      <c r="C185" s="1" t="s">
        <v>13</v>
      </c>
      <c r="D185" s="4">
        <v>200</v>
      </c>
      <c r="E185" s="1">
        <v>469</v>
      </c>
      <c r="F185" s="4">
        <v>93800</v>
      </c>
      <c r="G185" s="1" t="s">
        <v>18</v>
      </c>
      <c r="H185" s="1" t="s">
        <v>12</v>
      </c>
    </row>
    <row r="186" spans="2:8" x14ac:dyDescent="0.15">
      <c r="B186" s="2">
        <v>184</v>
      </c>
      <c r="C186" s="1" t="s">
        <v>17</v>
      </c>
      <c r="D186" s="4">
        <v>150</v>
      </c>
      <c r="E186" s="1">
        <v>227</v>
      </c>
      <c r="F186" s="4">
        <v>34050</v>
      </c>
      <c r="G186" s="1" t="s">
        <v>10</v>
      </c>
      <c r="H186" s="1" t="s">
        <v>15</v>
      </c>
    </row>
    <row r="187" spans="2:8" x14ac:dyDescent="0.15">
      <c r="B187" s="2">
        <v>185</v>
      </c>
      <c r="C187" s="1" t="s">
        <v>11</v>
      </c>
      <c r="D187" s="4">
        <v>100</v>
      </c>
      <c r="E187" s="1">
        <v>195</v>
      </c>
      <c r="F187" s="4">
        <v>19500</v>
      </c>
      <c r="G187" s="1" t="s">
        <v>18</v>
      </c>
      <c r="H187" s="1" t="s">
        <v>15</v>
      </c>
    </row>
    <row r="188" spans="2:8" x14ac:dyDescent="0.15">
      <c r="B188" s="2">
        <v>186</v>
      </c>
      <c r="C188" s="1" t="s">
        <v>13</v>
      </c>
      <c r="D188" s="4">
        <v>200</v>
      </c>
      <c r="E188" s="1">
        <v>262</v>
      </c>
      <c r="F188" s="4">
        <v>52400</v>
      </c>
      <c r="G188" s="1" t="s">
        <v>18</v>
      </c>
      <c r="H188" s="1" t="s">
        <v>12</v>
      </c>
    </row>
    <row r="189" spans="2:8" x14ac:dyDescent="0.15">
      <c r="B189" s="2">
        <v>187</v>
      </c>
      <c r="C189" s="1" t="s">
        <v>11</v>
      </c>
      <c r="D189" s="4">
        <v>100</v>
      </c>
      <c r="E189" s="1">
        <v>117</v>
      </c>
      <c r="F189" s="4">
        <v>11700</v>
      </c>
      <c r="G189" s="1" t="s">
        <v>16</v>
      </c>
      <c r="H189" s="1" t="s">
        <v>15</v>
      </c>
    </row>
    <row r="190" spans="2:8" x14ac:dyDescent="0.15">
      <c r="B190" s="2">
        <v>188</v>
      </c>
      <c r="C190" s="1" t="s">
        <v>13</v>
      </c>
      <c r="D190" s="4">
        <v>160</v>
      </c>
      <c r="E190" s="1">
        <v>264</v>
      </c>
      <c r="F190" s="4">
        <v>42240</v>
      </c>
      <c r="G190" s="1" t="s">
        <v>10</v>
      </c>
      <c r="H190" s="1" t="s">
        <v>15</v>
      </c>
    </row>
    <row r="191" spans="2:8" x14ac:dyDescent="0.15">
      <c r="B191" s="2">
        <v>189</v>
      </c>
      <c r="C191" s="1" t="s">
        <v>21</v>
      </c>
      <c r="D191" s="4">
        <v>100</v>
      </c>
      <c r="E191" s="1">
        <v>442</v>
      </c>
      <c r="F191" s="4">
        <v>44200</v>
      </c>
      <c r="G191" s="1" t="s">
        <v>10</v>
      </c>
      <c r="H191" s="1" t="s">
        <v>14</v>
      </c>
    </row>
    <row r="192" spans="2:8" x14ac:dyDescent="0.15">
      <c r="B192" s="2">
        <v>190</v>
      </c>
      <c r="C192" s="1" t="s">
        <v>17</v>
      </c>
      <c r="D192" s="4">
        <v>90</v>
      </c>
      <c r="E192" s="1">
        <v>256</v>
      </c>
      <c r="F192" s="4">
        <v>23040</v>
      </c>
      <c r="G192" s="1" t="s">
        <v>10</v>
      </c>
      <c r="H192" s="1" t="s">
        <v>12</v>
      </c>
    </row>
    <row r="193" spans="2:8" x14ac:dyDescent="0.15">
      <c r="B193" s="2">
        <v>191</v>
      </c>
      <c r="C193" s="1" t="s">
        <v>17</v>
      </c>
      <c r="D193" s="4">
        <v>100</v>
      </c>
      <c r="E193" s="1">
        <v>203</v>
      </c>
      <c r="F193" s="4">
        <v>20300</v>
      </c>
      <c r="G193" s="1" t="s">
        <v>10</v>
      </c>
      <c r="H193" s="1" t="s">
        <v>12</v>
      </c>
    </row>
    <row r="194" spans="2:8" x14ac:dyDescent="0.15">
      <c r="B194" s="2">
        <v>192</v>
      </c>
      <c r="C194" s="1" t="s">
        <v>17</v>
      </c>
      <c r="D194" s="4">
        <v>90</v>
      </c>
      <c r="E194" s="1">
        <v>205</v>
      </c>
      <c r="F194" s="4">
        <v>18450</v>
      </c>
      <c r="G194" s="1" t="s">
        <v>18</v>
      </c>
      <c r="H194" s="1" t="s">
        <v>14</v>
      </c>
    </row>
    <row r="195" spans="2:8" x14ac:dyDescent="0.15">
      <c r="B195" s="2">
        <v>193</v>
      </c>
      <c r="C195" s="1" t="s">
        <v>20</v>
      </c>
      <c r="D195" s="4">
        <v>150</v>
      </c>
      <c r="E195" s="1">
        <v>108</v>
      </c>
      <c r="F195" s="4">
        <v>16200</v>
      </c>
      <c r="G195" s="1" t="s">
        <v>19</v>
      </c>
      <c r="H195" s="1" t="s">
        <v>15</v>
      </c>
    </row>
    <row r="196" spans="2:8" x14ac:dyDescent="0.15">
      <c r="B196" s="2">
        <v>194</v>
      </c>
      <c r="C196" s="1" t="s">
        <v>13</v>
      </c>
      <c r="D196" s="4">
        <v>90</v>
      </c>
      <c r="E196" s="1">
        <v>346</v>
      </c>
      <c r="F196" s="4">
        <v>31140</v>
      </c>
      <c r="G196" s="1" t="s">
        <v>18</v>
      </c>
      <c r="H196" s="1" t="s">
        <v>15</v>
      </c>
    </row>
    <row r="197" spans="2:8" x14ac:dyDescent="0.15">
      <c r="B197" s="2">
        <v>195</v>
      </c>
      <c r="C197" s="1" t="s">
        <v>17</v>
      </c>
      <c r="D197" s="4">
        <v>200</v>
      </c>
      <c r="E197" s="1">
        <v>265</v>
      </c>
      <c r="F197" s="4">
        <v>53000</v>
      </c>
      <c r="G197" s="1" t="s">
        <v>18</v>
      </c>
      <c r="H197" s="1" t="s">
        <v>15</v>
      </c>
    </row>
    <row r="198" spans="2:8" x14ac:dyDescent="0.15">
      <c r="B198" s="2">
        <v>196</v>
      </c>
      <c r="C198" s="1" t="s">
        <v>17</v>
      </c>
      <c r="D198" s="4">
        <v>200</v>
      </c>
      <c r="E198" s="1">
        <v>127</v>
      </c>
      <c r="F198" s="4">
        <v>25400</v>
      </c>
      <c r="G198" s="1" t="s">
        <v>18</v>
      </c>
      <c r="H198" s="1" t="s">
        <v>14</v>
      </c>
    </row>
    <row r="199" spans="2:8" x14ac:dyDescent="0.15">
      <c r="B199" s="2">
        <v>197</v>
      </c>
      <c r="C199" s="1" t="s">
        <v>17</v>
      </c>
      <c r="D199" s="4">
        <v>150</v>
      </c>
      <c r="E199" s="1">
        <v>458</v>
      </c>
      <c r="F199" s="4">
        <v>68700</v>
      </c>
      <c r="G199" s="1" t="s">
        <v>16</v>
      </c>
      <c r="H199" s="1" t="s">
        <v>15</v>
      </c>
    </row>
    <row r="200" spans="2:8" x14ac:dyDescent="0.15">
      <c r="B200" s="2">
        <v>198</v>
      </c>
      <c r="C200" s="1" t="s">
        <v>13</v>
      </c>
      <c r="D200" s="4">
        <v>90</v>
      </c>
      <c r="E200" s="1">
        <v>364</v>
      </c>
      <c r="F200" s="4">
        <v>32760</v>
      </c>
      <c r="G200" s="1" t="s">
        <v>10</v>
      </c>
      <c r="H200" s="1" t="s">
        <v>14</v>
      </c>
    </row>
    <row r="201" spans="2:8" x14ac:dyDescent="0.15">
      <c r="B201" s="2">
        <v>199</v>
      </c>
      <c r="C201" s="1" t="s">
        <v>13</v>
      </c>
      <c r="D201" s="4">
        <v>160</v>
      </c>
      <c r="E201" s="1">
        <v>200</v>
      </c>
      <c r="F201" s="4">
        <v>32000</v>
      </c>
      <c r="G201" s="1" t="s">
        <v>10</v>
      </c>
      <c r="H201" s="1" t="s">
        <v>12</v>
      </c>
    </row>
    <row r="202" spans="2:8" x14ac:dyDescent="0.15">
      <c r="B202" s="2">
        <v>200</v>
      </c>
      <c r="C202" s="1" t="s">
        <v>11</v>
      </c>
      <c r="D202" s="4">
        <v>100</v>
      </c>
      <c r="E202" s="1">
        <v>287</v>
      </c>
      <c r="F202" s="4">
        <v>28700</v>
      </c>
      <c r="G202" s="1" t="s">
        <v>10</v>
      </c>
      <c r="H202" s="1" t="s">
        <v>9</v>
      </c>
    </row>
  </sheetData>
  <phoneticPr fontId="1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24F5-6AD3-4904-A6B6-127B4B68DC12}">
  <dimension ref="A1:L4"/>
  <sheetViews>
    <sheetView workbookViewId="0">
      <selection activeCell="D22" sqref="D22"/>
    </sheetView>
  </sheetViews>
  <sheetFormatPr defaultRowHeight="13.5" x14ac:dyDescent="0.15"/>
  <cols>
    <col min="1" max="1" width="7.125" bestFit="1" customWidth="1"/>
    <col min="2" max="2" width="6.75" bestFit="1" customWidth="1"/>
    <col min="3" max="12" width="4.5" bestFit="1" customWidth="1"/>
  </cols>
  <sheetData>
    <row r="1" spans="1:12" x14ac:dyDescent="0.15">
      <c r="A1" t="s">
        <v>51</v>
      </c>
    </row>
    <row r="2" spans="1:12" x14ac:dyDescent="0.15">
      <c r="B2" s="8"/>
      <c r="C2" s="30" t="s">
        <v>39</v>
      </c>
      <c r="D2" s="30" t="s">
        <v>40</v>
      </c>
      <c r="E2" s="30" t="s">
        <v>41</v>
      </c>
      <c r="F2" s="30" t="s">
        <v>42</v>
      </c>
      <c r="G2" s="30" t="s">
        <v>43</v>
      </c>
      <c r="H2" s="30" t="s">
        <v>44</v>
      </c>
      <c r="I2" s="30" t="s">
        <v>45</v>
      </c>
      <c r="J2" s="30" t="s">
        <v>46</v>
      </c>
      <c r="K2" s="30" t="s">
        <v>47</v>
      </c>
      <c r="L2" s="30" t="s">
        <v>48</v>
      </c>
    </row>
    <row r="3" spans="1:12" x14ac:dyDescent="0.15">
      <c r="B3" s="31" t="s">
        <v>49</v>
      </c>
      <c r="C3">
        <v>176</v>
      </c>
      <c r="D3">
        <v>170</v>
      </c>
      <c r="E3">
        <v>163</v>
      </c>
      <c r="F3">
        <v>173</v>
      </c>
      <c r="G3">
        <v>170</v>
      </c>
      <c r="H3">
        <v>171</v>
      </c>
      <c r="I3">
        <v>165</v>
      </c>
      <c r="J3">
        <v>170</v>
      </c>
      <c r="K3">
        <v>176</v>
      </c>
      <c r="L3">
        <v>156</v>
      </c>
    </row>
    <row r="4" spans="1:12" x14ac:dyDescent="0.15">
      <c r="B4" s="31" t="s">
        <v>50</v>
      </c>
      <c r="C4">
        <v>61</v>
      </c>
      <c r="D4">
        <v>73</v>
      </c>
      <c r="E4">
        <v>54</v>
      </c>
      <c r="F4">
        <v>65</v>
      </c>
      <c r="G4">
        <v>67</v>
      </c>
      <c r="H4">
        <v>62</v>
      </c>
      <c r="I4">
        <v>51</v>
      </c>
      <c r="J4">
        <v>57</v>
      </c>
      <c r="K4">
        <v>77</v>
      </c>
      <c r="L4">
        <v>43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data1</vt:lpstr>
      <vt:lpstr>cramer_chi2test</vt:lpstr>
      <vt:lpstr>data2</vt:lpstr>
      <vt:lpstr>ScatterPlot</vt:lpstr>
    </vt:vector>
  </TitlesOfParts>
  <Company>文教大学学園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湘南情報センター</dc:creator>
  <cp:lastModifiedBy>堀田 敬介</cp:lastModifiedBy>
  <dcterms:created xsi:type="dcterms:W3CDTF">2016-11-22T02:18:08Z</dcterms:created>
  <dcterms:modified xsi:type="dcterms:W3CDTF">2025-10-24T12:59:51Z</dcterms:modified>
</cp:coreProperties>
</file>