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A01656D9-BB1C-4090-B28A-0322D761EF19}" xr6:coauthVersionLast="47" xr6:coauthVersionMax="47" xr10:uidLastSave="{00000000-0000-0000-0000-000000000000}"/>
  <bookViews>
    <workbookView xWindow="3360" yWindow="300" windowWidth="23460" windowHeight="15090" activeTab="7" xr2:uid="{00000000-000D-0000-FFFF-FFFF00000000}"/>
  </bookViews>
  <sheets>
    <sheet name="カッシーニの卵形線" sheetId="12" r:id="rId1"/>
    <sheet name="対数螺旋" sheetId="10" r:id="rId2"/>
    <sheet name="リマソン" sheetId="11" r:id="rId3"/>
    <sheet name="レムニスケート" sheetId="9" r:id="rId4"/>
    <sheet name="円のインボリュート" sheetId="8" r:id="rId5"/>
    <sheet name="エピサイクロイド" sheetId="6" r:id="rId6"/>
    <sheet name="ハイポサイクロイド" sheetId="7" r:id="rId7"/>
    <sheet name="リサジュー曲線" sheetId="1" r:id="rId8"/>
    <sheet name="サイクロイド曲線" sheetId="2" r:id="rId9"/>
    <sheet name="2次曲線" sheetId="4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" i="1" l="1"/>
  <c r="D71" i="1"/>
  <c r="C67" i="1"/>
  <c r="D67" i="1"/>
  <c r="C68" i="1"/>
  <c r="D68" i="1"/>
  <c r="C69" i="1"/>
  <c r="D69" i="1"/>
  <c r="C70" i="1"/>
  <c r="D70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51" i="1"/>
  <c r="D51" i="1"/>
  <c r="C52" i="1"/>
  <c r="D52" i="1"/>
  <c r="C53" i="1"/>
  <c r="D53" i="1"/>
  <c r="C54" i="1"/>
  <c r="D5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C62" i="1"/>
  <c r="D62" i="1"/>
  <c r="C63" i="1"/>
  <c r="D63" i="1"/>
  <c r="C64" i="1"/>
  <c r="D64" i="1"/>
  <c r="C65" i="1"/>
  <c r="D65" i="1"/>
  <c r="C66" i="1"/>
  <c r="D66" i="1"/>
  <c r="C9" i="6"/>
  <c r="D9" i="10"/>
  <c r="C9" i="10"/>
  <c r="D9" i="7"/>
  <c r="C9" i="7"/>
  <c r="D7" i="4"/>
  <c r="C7" i="4"/>
  <c r="D8" i="1"/>
  <c r="C8" i="1"/>
  <c r="C9" i="12" l="1"/>
  <c r="D71" i="12"/>
  <c r="C71" i="12"/>
  <c r="D70" i="12"/>
  <c r="C70" i="12"/>
  <c r="D69" i="12"/>
  <c r="C69" i="12"/>
  <c r="D68" i="12"/>
  <c r="C68" i="12"/>
  <c r="D67" i="12"/>
  <c r="C67" i="12"/>
  <c r="D66" i="12"/>
  <c r="C66" i="12"/>
  <c r="D65" i="12"/>
  <c r="C65" i="12"/>
  <c r="D64" i="12"/>
  <c r="C64" i="12"/>
  <c r="D63" i="12"/>
  <c r="C63" i="12"/>
  <c r="D62" i="12"/>
  <c r="C62" i="12"/>
  <c r="D61" i="12"/>
  <c r="C61" i="12"/>
  <c r="D60" i="12"/>
  <c r="C60" i="12"/>
  <c r="D59" i="12"/>
  <c r="C59" i="12"/>
  <c r="D58" i="12"/>
  <c r="C58" i="12"/>
  <c r="D57" i="12"/>
  <c r="C57" i="12"/>
  <c r="D56" i="12"/>
  <c r="C56" i="12"/>
  <c r="D55" i="12"/>
  <c r="C55" i="12"/>
  <c r="D54" i="12"/>
  <c r="C54" i="12"/>
  <c r="D53" i="12"/>
  <c r="C53" i="12"/>
  <c r="D52" i="12"/>
  <c r="C52" i="12"/>
  <c r="D51" i="12"/>
  <c r="C51" i="12"/>
  <c r="D50" i="12"/>
  <c r="C50" i="12"/>
  <c r="D49" i="12"/>
  <c r="C49" i="12"/>
  <c r="D48" i="12"/>
  <c r="C48" i="12"/>
  <c r="D47" i="12"/>
  <c r="C47" i="12"/>
  <c r="D46" i="12"/>
  <c r="C46" i="12"/>
  <c r="D45" i="12"/>
  <c r="C45" i="12"/>
  <c r="D44" i="12"/>
  <c r="C44" i="12"/>
  <c r="D43" i="12"/>
  <c r="C43" i="12"/>
  <c r="D42" i="12"/>
  <c r="C42" i="12"/>
  <c r="D41" i="12"/>
  <c r="C41" i="12"/>
  <c r="D40" i="12"/>
  <c r="C40" i="12"/>
  <c r="D39" i="12"/>
  <c r="C39" i="12"/>
  <c r="D38" i="12"/>
  <c r="C38" i="12"/>
  <c r="D37" i="12"/>
  <c r="C37" i="12"/>
  <c r="D36" i="12"/>
  <c r="C36" i="12"/>
  <c r="D35" i="12"/>
  <c r="C35" i="12"/>
  <c r="D34" i="12"/>
  <c r="C34" i="12"/>
  <c r="D33" i="12"/>
  <c r="C33" i="12"/>
  <c r="D32" i="12"/>
  <c r="C32" i="12"/>
  <c r="D31" i="12"/>
  <c r="C31" i="12"/>
  <c r="D30" i="12"/>
  <c r="C30" i="12"/>
  <c r="D29" i="12"/>
  <c r="C29" i="12"/>
  <c r="D28" i="12"/>
  <c r="C28" i="12"/>
  <c r="D27" i="12"/>
  <c r="C27" i="12"/>
  <c r="D26" i="12"/>
  <c r="C26" i="12"/>
  <c r="D25" i="12"/>
  <c r="C25" i="12"/>
  <c r="D24" i="12"/>
  <c r="C24" i="12"/>
  <c r="D23" i="12"/>
  <c r="C23" i="12"/>
  <c r="D22" i="12"/>
  <c r="C22" i="12"/>
  <c r="D21" i="12"/>
  <c r="C21" i="12"/>
  <c r="D20" i="12"/>
  <c r="C20" i="12"/>
  <c r="D19" i="12"/>
  <c r="C19" i="12"/>
  <c r="D18" i="12"/>
  <c r="C18" i="12"/>
  <c r="D17" i="12"/>
  <c r="C17" i="12"/>
  <c r="D16" i="12"/>
  <c r="C16" i="12"/>
  <c r="D15" i="12"/>
  <c r="C15" i="12"/>
  <c r="D14" i="12"/>
  <c r="C14" i="12"/>
  <c r="D13" i="12"/>
  <c r="C13" i="12"/>
  <c r="D12" i="12"/>
  <c r="C12" i="12"/>
  <c r="D11" i="12"/>
  <c r="C11" i="12"/>
  <c r="D10" i="12"/>
  <c r="C10" i="12"/>
  <c r="D9" i="12"/>
  <c r="D164" i="11"/>
  <c r="C164" i="11"/>
  <c r="D163" i="11"/>
  <c r="C163" i="11"/>
  <c r="D162" i="11"/>
  <c r="C162" i="11"/>
  <c r="D161" i="11"/>
  <c r="C161" i="11"/>
  <c r="D160" i="11"/>
  <c r="C160" i="11"/>
  <c r="D159" i="11"/>
  <c r="C159" i="11"/>
  <c r="D158" i="11"/>
  <c r="C158" i="11"/>
  <c r="D157" i="11"/>
  <c r="C157" i="11"/>
  <c r="D156" i="11"/>
  <c r="C156" i="11"/>
  <c r="D155" i="11"/>
  <c r="C155" i="11"/>
  <c r="D154" i="11"/>
  <c r="C154" i="11"/>
  <c r="D153" i="11"/>
  <c r="C153" i="11"/>
  <c r="D152" i="11"/>
  <c r="C152" i="11"/>
  <c r="D151" i="11"/>
  <c r="C151" i="11"/>
  <c r="D150" i="11"/>
  <c r="C150" i="11"/>
  <c r="D149" i="11"/>
  <c r="C149" i="11"/>
  <c r="D148" i="11"/>
  <c r="C148" i="11"/>
  <c r="D147" i="11"/>
  <c r="C147" i="11"/>
  <c r="D146" i="11"/>
  <c r="C146" i="11"/>
  <c r="D145" i="11"/>
  <c r="C145" i="11"/>
  <c r="D144" i="11"/>
  <c r="C144" i="11"/>
  <c r="D143" i="11"/>
  <c r="C143" i="11"/>
  <c r="D142" i="11"/>
  <c r="C142" i="11"/>
  <c r="D141" i="11"/>
  <c r="C141" i="11"/>
  <c r="D140" i="11"/>
  <c r="C140" i="11"/>
  <c r="D139" i="11"/>
  <c r="C139" i="11"/>
  <c r="D138" i="11"/>
  <c r="C138" i="11"/>
  <c r="D137" i="11"/>
  <c r="C137" i="11"/>
  <c r="D136" i="11"/>
  <c r="C136" i="11"/>
  <c r="D135" i="11"/>
  <c r="C135" i="11"/>
  <c r="D134" i="11"/>
  <c r="C134" i="11"/>
  <c r="D133" i="11"/>
  <c r="C133" i="11"/>
  <c r="D132" i="11"/>
  <c r="C132" i="11"/>
  <c r="D131" i="11"/>
  <c r="C131" i="11"/>
  <c r="D130" i="11"/>
  <c r="C130" i="11"/>
  <c r="D129" i="11"/>
  <c r="C129" i="11"/>
  <c r="D128" i="11"/>
  <c r="C128" i="11"/>
  <c r="D127" i="11"/>
  <c r="C127" i="11"/>
  <c r="D126" i="11"/>
  <c r="C126" i="11"/>
  <c r="D125" i="11"/>
  <c r="C125" i="11"/>
  <c r="D124" i="11"/>
  <c r="C124" i="11"/>
  <c r="D123" i="11"/>
  <c r="C123" i="11"/>
  <c r="D122" i="11"/>
  <c r="C122" i="11"/>
  <c r="D121" i="11"/>
  <c r="C121" i="11"/>
  <c r="D120" i="11"/>
  <c r="C120" i="11"/>
  <c r="D119" i="11"/>
  <c r="C119" i="11"/>
  <c r="D118" i="11"/>
  <c r="C118" i="11"/>
  <c r="D117" i="11"/>
  <c r="C117" i="11"/>
  <c r="D116" i="11"/>
  <c r="C116" i="11"/>
  <c r="D115" i="11"/>
  <c r="C115" i="11"/>
  <c r="D114" i="11"/>
  <c r="C114" i="11"/>
  <c r="D113" i="11"/>
  <c r="C113" i="11"/>
  <c r="D112" i="11"/>
  <c r="C112" i="11"/>
  <c r="D111" i="11"/>
  <c r="C111" i="11"/>
  <c r="D110" i="11"/>
  <c r="C110" i="11"/>
  <c r="D109" i="11"/>
  <c r="C109" i="11"/>
  <c r="D108" i="11"/>
  <c r="C108" i="11"/>
  <c r="D107" i="11"/>
  <c r="C107" i="11"/>
  <c r="D106" i="11"/>
  <c r="C106" i="11"/>
  <c r="D105" i="11"/>
  <c r="C105" i="11"/>
  <c r="D104" i="11"/>
  <c r="C104" i="11"/>
  <c r="D103" i="11"/>
  <c r="C103" i="11"/>
  <c r="D102" i="11"/>
  <c r="C102" i="11"/>
  <c r="D101" i="11"/>
  <c r="C101" i="11"/>
  <c r="D100" i="11"/>
  <c r="C100" i="11"/>
  <c r="D99" i="11"/>
  <c r="C99" i="11"/>
  <c r="D98" i="11"/>
  <c r="C98" i="11"/>
  <c r="D97" i="11"/>
  <c r="C97" i="11"/>
  <c r="D96" i="11"/>
  <c r="C96" i="11"/>
  <c r="D95" i="11"/>
  <c r="C95" i="11"/>
  <c r="D94" i="11"/>
  <c r="C94" i="11"/>
  <c r="D93" i="11"/>
  <c r="C93" i="11"/>
  <c r="D92" i="11"/>
  <c r="C92" i="11"/>
  <c r="D91" i="11"/>
  <c r="C91" i="11"/>
  <c r="D90" i="11"/>
  <c r="C90" i="11"/>
  <c r="D89" i="11"/>
  <c r="C89" i="11"/>
  <c r="D88" i="11"/>
  <c r="C88" i="11"/>
  <c r="D87" i="11"/>
  <c r="C87" i="11"/>
  <c r="D86" i="11"/>
  <c r="C86" i="11"/>
  <c r="D85" i="11"/>
  <c r="C85" i="11"/>
  <c r="D84" i="11"/>
  <c r="C84" i="11"/>
  <c r="D83" i="11"/>
  <c r="C83" i="11"/>
  <c r="D82" i="11"/>
  <c r="C82" i="11"/>
  <c r="D81" i="11"/>
  <c r="C81" i="11"/>
  <c r="D80" i="11"/>
  <c r="C80" i="11"/>
  <c r="D79" i="11"/>
  <c r="C79" i="11"/>
  <c r="D78" i="11"/>
  <c r="C78" i="11"/>
  <c r="D77" i="11"/>
  <c r="C77" i="11"/>
  <c r="D76" i="11"/>
  <c r="C76" i="11"/>
  <c r="D75" i="11"/>
  <c r="C75" i="11"/>
  <c r="D74" i="11"/>
  <c r="C74" i="11"/>
  <c r="D73" i="11"/>
  <c r="C73" i="11"/>
  <c r="D72" i="11"/>
  <c r="C72" i="11"/>
  <c r="D71" i="11"/>
  <c r="C71" i="11"/>
  <c r="D70" i="11"/>
  <c r="C70" i="11"/>
  <c r="D69" i="11"/>
  <c r="C69" i="11"/>
  <c r="D68" i="11"/>
  <c r="C68" i="11"/>
  <c r="D67" i="11"/>
  <c r="C67" i="11"/>
  <c r="D66" i="11"/>
  <c r="C66" i="11"/>
  <c r="D65" i="11"/>
  <c r="C65" i="11"/>
  <c r="D64" i="11"/>
  <c r="C64" i="11"/>
  <c r="D63" i="11"/>
  <c r="C63" i="11"/>
  <c r="D62" i="11"/>
  <c r="C62" i="11"/>
  <c r="D61" i="11"/>
  <c r="C61" i="11"/>
  <c r="D60" i="11"/>
  <c r="C60" i="11"/>
  <c r="D59" i="11"/>
  <c r="C59" i="11"/>
  <c r="D58" i="11"/>
  <c r="C58" i="11"/>
  <c r="D57" i="11"/>
  <c r="C57" i="11"/>
  <c r="D56" i="11"/>
  <c r="C56" i="11"/>
  <c r="D55" i="11"/>
  <c r="C55" i="11"/>
  <c r="D54" i="11"/>
  <c r="C54" i="11"/>
  <c r="D53" i="11"/>
  <c r="C53" i="11"/>
  <c r="D52" i="11"/>
  <c r="C52" i="11"/>
  <c r="D51" i="11"/>
  <c r="C51" i="11"/>
  <c r="D50" i="11"/>
  <c r="C50" i="11"/>
  <c r="D49" i="11"/>
  <c r="C49" i="11"/>
  <c r="D48" i="11"/>
  <c r="C48" i="11"/>
  <c r="D47" i="11"/>
  <c r="C47" i="11"/>
  <c r="D46" i="11"/>
  <c r="C46" i="11"/>
  <c r="D45" i="11"/>
  <c r="C45" i="11"/>
  <c r="D44" i="11"/>
  <c r="C44" i="11"/>
  <c r="D43" i="11"/>
  <c r="C43" i="11"/>
  <c r="D42" i="11"/>
  <c r="C42" i="11"/>
  <c r="D41" i="11"/>
  <c r="C41" i="11"/>
  <c r="D40" i="11"/>
  <c r="C40" i="11"/>
  <c r="D39" i="11"/>
  <c r="C39" i="11"/>
  <c r="D38" i="11"/>
  <c r="C38" i="11"/>
  <c r="D37" i="11"/>
  <c r="C37" i="11"/>
  <c r="D36" i="11"/>
  <c r="C36" i="11"/>
  <c r="D35" i="11"/>
  <c r="C35" i="11"/>
  <c r="D34" i="11"/>
  <c r="C34" i="11"/>
  <c r="D33" i="11"/>
  <c r="C33" i="11"/>
  <c r="D32" i="11"/>
  <c r="C32" i="11"/>
  <c r="D31" i="11"/>
  <c r="C31" i="11"/>
  <c r="D30" i="11"/>
  <c r="C30" i="11"/>
  <c r="D29" i="11"/>
  <c r="C29" i="11"/>
  <c r="D28" i="11"/>
  <c r="C28" i="11"/>
  <c r="D27" i="11"/>
  <c r="C27" i="11"/>
  <c r="D26" i="11"/>
  <c r="C26" i="11"/>
  <c r="D25" i="11"/>
  <c r="C25" i="11"/>
  <c r="D24" i="11"/>
  <c r="C24" i="11"/>
  <c r="D23" i="11"/>
  <c r="C23" i="11"/>
  <c r="D22" i="11"/>
  <c r="C22" i="11"/>
  <c r="D21" i="11"/>
  <c r="C21" i="11"/>
  <c r="D20" i="11"/>
  <c r="C20" i="11"/>
  <c r="D19" i="11"/>
  <c r="C19" i="11"/>
  <c r="D18" i="11"/>
  <c r="C18" i="11"/>
  <c r="D17" i="11"/>
  <c r="C17" i="11"/>
  <c r="D16" i="11"/>
  <c r="C16" i="11"/>
  <c r="D15" i="11"/>
  <c r="C15" i="11"/>
  <c r="D14" i="11"/>
  <c r="C14" i="11"/>
  <c r="D13" i="11"/>
  <c r="C13" i="11"/>
  <c r="D12" i="11"/>
  <c r="C12" i="11"/>
  <c r="D11" i="11"/>
  <c r="C11" i="11"/>
  <c r="D10" i="11"/>
  <c r="C10" i="11"/>
  <c r="D9" i="11"/>
  <c r="C9" i="11"/>
  <c r="D155" i="10"/>
  <c r="C155" i="10"/>
  <c r="D154" i="10"/>
  <c r="C154" i="10"/>
  <c r="D153" i="10"/>
  <c r="C153" i="10"/>
  <c r="D152" i="10"/>
  <c r="C152" i="10"/>
  <c r="D151" i="10"/>
  <c r="C151" i="10"/>
  <c r="D150" i="10"/>
  <c r="C150" i="10"/>
  <c r="D149" i="10"/>
  <c r="C149" i="10"/>
  <c r="D148" i="10"/>
  <c r="C148" i="10"/>
  <c r="D147" i="10"/>
  <c r="C147" i="10"/>
  <c r="D146" i="10"/>
  <c r="C146" i="10"/>
  <c r="D145" i="10"/>
  <c r="C145" i="10"/>
  <c r="D144" i="10"/>
  <c r="C144" i="10"/>
  <c r="D143" i="10"/>
  <c r="C143" i="10"/>
  <c r="D142" i="10"/>
  <c r="C142" i="10"/>
  <c r="D141" i="10"/>
  <c r="C141" i="10"/>
  <c r="D140" i="10"/>
  <c r="C140" i="10"/>
  <c r="D139" i="10"/>
  <c r="C139" i="10"/>
  <c r="D138" i="10"/>
  <c r="C138" i="10"/>
  <c r="D137" i="10"/>
  <c r="C137" i="10"/>
  <c r="D136" i="10"/>
  <c r="C136" i="10"/>
  <c r="D135" i="10"/>
  <c r="C135" i="10"/>
  <c r="D134" i="10"/>
  <c r="C134" i="10"/>
  <c r="D133" i="10"/>
  <c r="C133" i="10"/>
  <c r="D132" i="10"/>
  <c r="C132" i="10"/>
  <c r="D131" i="10"/>
  <c r="C131" i="10"/>
  <c r="D130" i="10"/>
  <c r="C130" i="10"/>
  <c r="D129" i="10"/>
  <c r="C129" i="10"/>
  <c r="D128" i="10"/>
  <c r="C128" i="10"/>
  <c r="D127" i="10"/>
  <c r="C127" i="10"/>
  <c r="D126" i="10"/>
  <c r="C126" i="10"/>
  <c r="D125" i="10"/>
  <c r="C125" i="10"/>
  <c r="D124" i="10"/>
  <c r="C124" i="10"/>
  <c r="D123" i="10"/>
  <c r="C123" i="10"/>
  <c r="D122" i="10"/>
  <c r="C122" i="10"/>
  <c r="D121" i="10"/>
  <c r="C121" i="10"/>
  <c r="D120" i="10"/>
  <c r="C120" i="10"/>
  <c r="D119" i="10"/>
  <c r="C119" i="10"/>
  <c r="D118" i="10"/>
  <c r="C118" i="10"/>
  <c r="D117" i="10"/>
  <c r="C117" i="10"/>
  <c r="D116" i="10"/>
  <c r="C116" i="10"/>
  <c r="D115" i="10"/>
  <c r="C115" i="10"/>
  <c r="D114" i="10"/>
  <c r="C114" i="10"/>
  <c r="D113" i="10"/>
  <c r="C113" i="10"/>
  <c r="D112" i="10"/>
  <c r="C112" i="10"/>
  <c r="D111" i="10"/>
  <c r="C111" i="10"/>
  <c r="D110" i="10"/>
  <c r="C110" i="10"/>
  <c r="D109" i="10"/>
  <c r="C109" i="10"/>
  <c r="D108" i="10"/>
  <c r="C108" i="10"/>
  <c r="D107" i="10"/>
  <c r="C107" i="10"/>
  <c r="D106" i="10"/>
  <c r="C106" i="10"/>
  <c r="D105" i="10"/>
  <c r="C105" i="10"/>
  <c r="D104" i="10"/>
  <c r="C104" i="10"/>
  <c r="D103" i="10"/>
  <c r="C103" i="10"/>
  <c r="D102" i="10"/>
  <c r="C102" i="10"/>
  <c r="D101" i="10"/>
  <c r="C101" i="10"/>
  <c r="D100" i="10"/>
  <c r="C100" i="10"/>
  <c r="D99" i="10"/>
  <c r="C99" i="10"/>
  <c r="D98" i="10"/>
  <c r="C98" i="10"/>
  <c r="D97" i="10"/>
  <c r="C97" i="10"/>
  <c r="D96" i="10"/>
  <c r="C96" i="10"/>
  <c r="D95" i="10"/>
  <c r="C95" i="10"/>
  <c r="D94" i="10"/>
  <c r="C94" i="10"/>
  <c r="D93" i="10"/>
  <c r="C93" i="10"/>
  <c r="D92" i="10"/>
  <c r="C92" i="10"/>
  <c r="D91" i="10"/>
  <c r="C91" i="10"/>
  <c r="D90" i="10"/>
  <c r="C90" i="10"/>
  <c r="D89" i="10"/>
  <c r="C89" i="10"/>
  <c r="D88" i="10"/>
  <c r="C88" i="10"/>
  <c r="D87" i="10"/>
  <c r="C87" i="10"/>
  <c r="D86" i="10"/>
  <c r="C86" i="10"/>
  <c r="D85" i="10"/>
  <c r="C85" i="10"/>
  <c r="D84" i="10"/>
  <c r="C84" i="10"/>
  <c r="D83" i="10"/>
  <c r="C83" i="10"/>
  <c r="D82" i="10"/>
  <c r="C82" i="10"/>
  <c r="D81" i="10"/>
  <c r="C81" i="10"/>
  <c r="D80" i="10"/>
  <c r="C80" i="10"/>
  <c r="D79" i="10"/>
  <c r="C79" i="10"/>
  <c r="D78" i="10"/>
  <c r="C78" i="10"/>
  <c r="D77" i="10"/>
  <c r="C77" i="10"/>
  <c r="D76" i="10"/>
  <c r="C76" i="10"/>
  <c r="D75" i="10"/>
  <c r="C75" i="10"/>
  <c r="D74" i="10"/>
  <c r="C74" i="10"/>
  <c r="D73" i="10"/>
  <c r="C73" i="10"/>
  <c r="D72" i="10"/>
  <c r="C72" i="10"/>
  <c r="D71" i="10"/>
  <c r="C71" i="10"/>
  <c r="D70" i="10"/>
  <c r="C70" i="10"/>
  <c r="D69" i="10"/>
  <c r="C69" i="10"/>
  <c r="D68" i="10"/>
  <c r="C68" i="10"/>
  <c r="D67" i="10"/>
  <c r="C67" i="10"/>
  <c r="D66" i="10"/>
  <c r="C66" i="10"/>
  <c r="D65" i="10"/>
  <c r="C65" i="10"/>
  <c r="D64" i="10"/>
  <c r="C64" i="10"/>
  <c r="D164" i="10"/>
  <c r="C164" i="10"/>
  <c r="D163" i="10"/>
  <c r="C163" i="10"/>
  <c r="D162" i="10"/>
  <c r="C162" i="10"/>
  <c r="D161" i="10"/>
  <c r="C161" i="10"/>
  <c r="D160" i="10"/>
  <c r="C160" i="10"/>
  <c r="D159" i="10"/>
  <c r="C159" i="10"/>
  <c r="D158" i="10"/>
  <c r="C158" i="10"/>
  <c r="D157" i="10"/>
  <c r="C157" i="10"/>
  <c r="D156" i="10"/>
  <c r="C156" i="10"/>
  <c r="D63" i="10"/>
  <c r="C63" i="10"/>
  <c r="D62" i="10"/>
  <c r="C62" i="10"/>
  <c r="D61" i="10"/>
  <c r="C61" i="10"/>
  <c r="D60" i="10"/>
  <c r="C60" i="10"/>
  <c r="D59" i="10"/>
  <c r="C59" i="10"/>
  <c r="D58" i="10"/>
  <c r="C58" i="10"/>
  <c r="D57" i="10"/>
  <c r="C57" i="10"/>
  <c r="D56" i="10"/>
  <c r="C56" i="10"/>
  <c r="D55" i="10"/>
  <c r="C55" i="10"/>
  <c r="D54" i="10"/>
  <c r="C54" i="10"/>
  <c r="D53" i="10"/>
  <c r="C53" i="10"/>
  <c r="D52" i="10"/>
  <c r="C52" i="10"/>
  <c r="D51" i="10"/>
  <c r="C51" i="10"/>
  <c r="D50" i="10"/>
  <c r="C50" i="10"/>
  <c r="D49" i="10"/>
  <c r="C49" i="10"/>
  <c r="D48" i="10"/>
  <c r="C48" i="10"/>
  <c r="D47" i="10"/>
  <c r="C47" i="10"/>
  <c r="D46" i="10"/>
  <c r="C46" i="10"/>
  <c r="D45" i="10"/>
  <c r="C45" i="10"/>
  <c r="D44" i="10"/>
  <c r="C44" i="10"/>
  <c r="D43" i="10"/>
  <c r="C43" i="10"/>
  <c r="D42" i="10"/>
  <c r="C42" i="10"/>
  <c r="D41" i="10"/>
  <c r="C41" i="10"/>
  <c r="D40" i="10"/>
  <c r="C40" i="10"/>
  <c r="D39" i="10"/>
  <c r="C39" i="10"/>
  <c r="D38" i="10"/>
  <c r="C38" i="10"/>
  <c r="D37" i="10"/>
  <c r="C37" i="10"/>
  <c r="D36" i="10"/>
  <c r="C36" i="10"/>
  <c r="D35" i="10"/>
  <c r="C35" i="10"/>
  <c r="D34" i="10"/>
  <c r="C34" i="10"/>
  <c r="D33" i="10"/>
  <c r="C33" i="10"/>
  <c r="D32" i="10"/>
  <c r="C32" i="10"/>
  <c r="D31" i="10"/>
  <c r="C31" i="10"/>
  <c r="D30" i="10"/>
  <c r="C30" i="10"/>
  <c r="D29" i="10"/>
  <c r="C29" i="10"/>
  <c r="D28" i="10"/>
  <c r="C28" i="10"/>
  <c r="D27" i="10"/>
  <c r="C27" i="10"/>
  <c r="D26" i="10"/>
  <c r="C26" i="10"/>
  <c r="D25" i="10"/>
  <c r="C25" i="10"/>
  <c r="D24" i="10"/>
  <c r="C24" i="10"/>
  <c r="D23" i="10"/>
  <c r="C23" i="10"/>
  <c r="D22" i="10"/>
  <c r="C22" i="10"/>
  <c r="D21" i="10"/>
  <c r="C21" i="10"/>
  <c r="D20" i="10"/>
  <c r="C20" i="10"/>
  <c r="D19" i="10"/>
  <c r="C19" i="10"/>
  <c r="D18" i="10"/>
  <c r="C18" i="10"/>
  <c r="D17" i="10"/>
  <c r="C17" i="10"/>
  <c r="D16" i="10"/>
  <c r="C16" i="10"/>
  <c r="D15" i="10"/>
  <c r="C15" i="10"/>
  <c r="D14" i="10"/>
  <c r="C14" i="10"/>
  <c r="D13" i="10"/>
  <c r="C13" i="10"/>
  <c r="D12" i="10"/>
  <c r="C12" i="10"/>
  <c r="D11" i="10"/>
  <c r="C11" i="10"/>
  <c r="D10" i="10"/>
  <c r="C10" i="10"/>
  <c r="D72" i="9"/>
  <c r="C72" i="9"/>
  <c r="D71" i="9"/>
  <c r="C71" i="9"/>
  <c r="D70" i="9"/>
  <c r="C70" i="9"/>
  <c r="D69" i="9"/>
  <c r="C69" i="9"/>
  <c r="D68" i="9"/>
  <c r="C68" i="9"/>
  <c r="D67" i="9"/>
  <c r="C67" i="9"/>
  <c r="D66" i="9"/>
  <c r="C66" i="9"/>
  <c r="D65" i="9"/>
  <c r="C65" i="9"/>
  <c r="D64" i="9"/>
  <c r="C64" i="9"/>
  <c r="D63" i="9"/>
  <c r="C63" i="9"/>
  <c r="D62" i="9"/>
  <c r="C62" i="9"/>
  <c r="D61" i="9"/>
  <c r="C61" i="9"/>
  <c r="D60" i="9"/>
  <c r="C60" i="9"/>
  <c r="D59" i="9"/>
  <c r="C59" i="9"/>
  <c r="D58" i="9"/>
  <c r="C58" i="9"/>
  <c r="D57" i="9"/>
  <c r="C57" i="9"/>
  <c r="D56" i="9"/>
  <c r="C56" i="9"/>
  <c r="D55" i="9"/>
  <c r="C55" i="9"/>
  <c r="D54" i="9"/>
  <c r="C54" i="9"/>
  <c r="D53" i="9"/>
  <c r="C53" i="9"/>
  <c r="D52" i="9"/>
  <c r="C52" i="9"/>
  <c r="D51" i="9"/>
  <c r="C51" i="9"/>
  <c r="D50" i="9"/>
  <c r="C50" i="9"/>
  <c r="D49" i="9"/>
  <c r="C49" i="9"/>
  <c r="D48" i="9"/>
  <c r="C48" i="9"/>
  <c r="D47" i="9"/>
  <c r="C47" i="9"/>
  <c r="D46" i="9"/>
  <c r="C46" i="9"/>
  <c r="D45" i="9"/>
  <c r="C45" i="9"/>
  <c r="D44" i="9"/>
  <c r="C44" i="9"/>
  <c r="D43" i="9"/>
  <c r="C43" i="9"/>
  <c r="D42" i="9"/>
  <c r="C42" i="9"/>
  <c r="D41" i="9"/>
  <c r="C41" i="9"/>
  <c r="D40" i="9"/>
  <c r="C40" i="9"/>
  <c r="D39" i="9"/>
  <c r="C39" i="9"/>
  <c r="D38" i="9"/>
  <c r="C38" i="9"/>
  <c r="D37" i="9"/>
  <c r="C37" i="9"/>
  <c r="D36" i="9"/>
  <c r="C36" i="9"/>
  <c r="D35" i="9"/>
  <c r="C35" i="9"/>
  <c r="D34" i="9"/>
  <c r="C34" i="9"/>
  <c r="D33" i="9"/>
  <c r="C33" i="9"/>
  <c r="D32" i="9"/>
  <c r="C32" i="9"/>
  <c r="D31" i="9"/>
  <c r="C31" i="9"/>
  <c r="D30" i="9"/>
  <c r="C30" i="9"/>
  <c r="D29" i="9"/>
  <c r="C29" i="9"/>
  <c r="D28" i="9"/>
  <c r="C28" i="9"/>
  <c r="D27" i="9"/>
  <c r="C27" i="9"/>
  <c r="D26" i="9"/>
  <c r="C26" i="9"/>
  <c r="D25" i="9"/>
  <c r="C25" i="9"/>
  <c r="D24" i="9"/>
  <c r="C24" i="9"/>
  <c r="D23" i="9"/>
  <c r="C23" i="9"/>
  <c r="D22" i="9"/>
  <c r="C22" i="9"/>
  <c r="D21" i="9"/>
  <c r="C21" i="9"/>
  <c r="D20" i="9"/>
  <c r="C20" i="9"/>
  <c r="D19" i="9"/>
  <c r="C19" i="9"/>
  <c r="D18" i="9"/>
  <c r="C18" i="9"/>
  <c r="D17" i="9"/>
  <c r="C17" i="9"/>
  <c r="D16" i="9"/>
  <c r="C16" i="9"/>
  <c r="D15" i="9"/>
  <c r="C15" i="9"/>
  <c r="D14" i="9"/>
  <c r="C14" i="9"/>
  <c r="D13" i="9"/>
  <c r="C13" i="9"/>
  <c r="D12" i="9"/>
  <c r="C12" i="9"/>
  <c r="D11" i="9"/>
  <c r="C11" i="9"/>
  <c r="D10" i="9"/>
  <c r="C10" i="9"/>
  <c r="D9" i="9"/>
  <c r="C9" i="9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72" i="7"/>
  <c r="C72" i="7"/>
  <c r="D71" i="7"/>
  <c r="C71" i="7"/>
  <c r="D70" i="7"/>
  <c r="C70" i="7"/>
  <c r="D69" i="7"/>
  <c r="C69" i="7"/>
  <c r="D68" i="7"/>
  <c r="C68" i="7"/>
  <c r="D67" i="7"/>
  <c r="C67" i="7"/>
  <c r="D66" i="7"/>
  <c r="C66" i="7"/>
  <c r="D65" i="7"/>
  <c r="C65" i="7"/>
  <c r="D64" i="7"/>
  <c r="C64" i="7"/>
  <c r="D63" i="7"/>
  <c r="C63" i="7"/>
  <c r="D62" i="7"/>
  <c r="C62" i="7"/>
  <c r="D61" i="7"/>
  <c r="C61" i="7"/>
  <c r="D60" i="7"/>
  <c r="C60" i="7"/>
  <c r="D59" i="7"/>
  <c r="C59" i="7"/>
  <c r="D58" i="7"/>
  <c r="C58" i="7"/>
  <c r="D57" i="7"/>
  <c r="C57" i="7"/>
  <c r="D56" i="7"/>
  <c r="C56" i="7"/>
  <c r="D55" i="7"/>
  <c r="C55" i="7"/>
  <c r="D54" i="7"/>
  <c r="C54" i="7"/>
  <c r="D53" i="7"/>
  <c r="C53" i="7"/>
  <c r="D52" i="7"/>
  <c r="C52" i="7"/>
  <c r="D51" i="7"/>
  <c r="C51" i="7"/>
  <c r="D50" i="7"/>
  <c r="C50" i="7"/>
  <c r="D49" i="7"/>
  <c r="C49" i="7"/>
  <c r="D48" i="7"/>
  <c r="C48" i="7"/>
  <c r="D47" i="7"/>
  <c r="C47" i="7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D29" i="7"/>
  <c r="C29" i="7"/>
  <c r="D28" i="7"/>
  <c r="C28" i="7"/>
  <c r="D27" i="7"/>
  <c r="C27" i="7"/>
  <c r="D26" i="7"/>
  <c r="C26" i="7"/>
  <c r="D25" i="7"/>
  <c r="C25" i="7"/>
  <c r="D24" i="7"/>
  <c r="C24" i="7"/>
  <c r="D23" i="7"/>
  <c r="C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5" i="7"/>
  <c r="C15" i="7"/>
  <c r="D14" i="7"/>
  <c r="C14" i="7"/>
  <c r="D13" i="7"/>
  <c r="C13" i="7"/>
  <c r="D12" i="7"/>
  <c r="C12" i="7"/>
  <c r="D11" i="7"/>
  <c r="C11" i="7"/>
  <c r="D10" i="7"/>
  <c r="C10" i="7"/>
  <c r="D72" i="6"/>
  <c r="C72" i="6"/>
  <c r="D71" i="6"/>
  <c r="C71" i="6"/>
  <c r="D70" i="6"/>
  <c r="C70" i="6"/>
  <c r="D69" i="6"/>
  <c r="C69" i="6"/>
  <c r="D68" i="6"/>
  <c r="C68" i="6"/>
  <c r="D67" i="6"/>
  <c r="C67" i="6"/>
  <c r="D66" i="6"/>
  <c r="C66" i="6"/>
  <c r="D65" i="6"/>
  <c r="C65" i="6"/>
  <c r="D64" i="6"/>
  <c r="C64" i="6"/>
  <c r="D63" i="6"/>
  <c r="C63" i="6"/>
  <c r="D62" i="6"/>
  <c r="C62" i="6"/>
  <c r="D61" i="6"/>
  <c r="C61" i="6"/>
  <c r="D60" i="6"/>
  <c r="C60" i="6"/>
  <c r="D59" i="6"/>
  <c r="C59" i="6"/>
  <c r="D58" i="6"/>
  <c r="C58" i="6"/>
  <c r="D57" i="6"/>
  <c r="C57" i="6"/>
  <c r="D56" i="6"/>
  <c r="C56" i="6"/>
  <c r="D55" i="6"/>
  <c r="C55" i="6"/>
  <c r="D54" i="6"/>
  <c r="C54" i="6"/>
  <c r="D53" i="6"/>
  <c r="C53" i="6"/>
  <c r="D52" i="6"/>
  <c r="C52" i="6"/>
  <c r="D51" i="6"/>
  <c r="C51" i="6"/>
  <c r="D50" i="6"/>
  <c r="C50" i="6"/>
  <c r="D49" i="6"/>
  <c r="C49" i="6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D30" i="6"/>
  <c r="C30" i="6"/>
  <c r="D29" i="6"/>
  <c r="C29" i="6"/>
  <c r="D28" i="6"/>
  <c r="C28" i="6"/>
  <c r="D27" i="6"/>
  <c r="C27" i="6"/>
  <c r="D26" i="6"/>
  <c r="C26" i="6"/>
  <c r="D25" i="6"/>
  <c r="C25" i="6"/>
  <c r="D24" i="6"/>
  <c r="C24" i="6"/>
  <c r="D23" i="6"/>
  <c r="C23" i="6"/>
  <c r="D22" i="6"/>
  <c r="C22" i="6"/>
  <c r="D21" i="6"/>
  <c r="C21" i="6"/>
  <c r="D20" i="6"/>
  <c r="C20" i="6"/>
  <c r="D19" i="6"/>
  <c r="C19" i="6"/>
  <c r="D18" i="6"/>
  <c r="C18" i="6"/>
  <c r="D17" i="6"/>
  <c r="C17" i="6"/>
  <c r="D16" i="6"/>
  <c r="C16" i="6"/>
  <c r="D15" i="6"/>
  <c r="C15" i="6"/>
  <c r="D14" i="6"/>
  <c r="C14" i="6"/>
  <c r="D13" i="6"/>
  <c r="C13" i="6"/>
  <c r="D12" i="6"/>
  <c r="C12" i="6"/>
  <c r="D11" i="6"/>
  <c r="C11" i="6"/>
  <c r="D10" i="6"/>
  <c r="C10" i="6"/>
  <c r="D9" i="6"/>
  <c r="D70" i="4"/>
  <c r="C70" i="4"/>
  <c r="D69" i="4"/>
  <c r="C69" i="4"/>
  <c r="D68" i="4"/>
  <c r="C68" i="4"/>
  <c r="D67" i="4"/>
  <c r="C67" i="4"/>
  <c r="D66" i="4"/>
  <c r="C66" i="4"/>
  <c r="D65" i="4"/>
  <c r="C65" i="4"/>
  <c r="D64" i="4"/>
  <c r="C64" i="4"/>
  <c r="D63" i="4"/>
  <c r="C63" i="4"/>
  <c r="D62" i="4"/>
  <c r="C62" i="4"/>
  <c r="D61" i="4"/>
  <c r="C61" i="4"/>
  <c r="D60" i="4"/>
  <c r="C60" i="4"/>
  <c r="D59" i="4"/>
  <c r="C59" i="4"/>
  <c r="D58" i="4"/>
  <c r="C58" i="4"/>
  <c r="D57" i="4"/>
  <c r="C57" i="4"/>
  <c r="D56" i="4"/>
  <c r="C56" i="4"/>
  <c r="D55" i="4"/>
  <c r="C55" i="4"/>
  <c r="D54" i="4"/>
  <c r="C54" i="4"/>
  <c r="D53" i="4"/>
  <c r="C53" i="4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D29" i="4"/>
  <c r="C29" i="4"/>
  <c r="D28" i="4"/>
  <c r="C28" i="4"/>
  <c r="D27" i="4"/>
  <c r="C27" i="4"/>
  <c r="D26" i="4"/>
  <c r="C26" i="4"/>
  <c r="D25" i="4"/>
  <c r="C25" i="4"/>
  <c r="D24" i="4"/>
  <c r="C24" i="4"/>
  <c r="D23" i="4"/>
  <c r="C23" i="4"/>
  <c r="D22" i="4"/>
  <c r="C22" i="4"/>
  <c r="D21" i="4"/>
  <c r="C21" i="4"/>
  <c r="D20" i="4"/>
  <c r="C20" i="4"/>
  <c r="D19" i="4"/>
  <c r="C19" i="4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D11" i="4"/>
  <c r="C11" i="4"/>
  <c r="D10" i="4"/>
  <c r="C10" i="4"/>
  <c r="D9" i="4"/>
  <c r="C9" i="4"/>
  <c r="D8" i="4"/>
  <c r="C8" i="4"/>
  <c r="D3" i="2"/>
  <c r="D7" i="2"/>
  <c r="D8" i="2"/>
  <c r="C10" i="2"/>
  <c r="C11" i="2"/>
  <c r="C13" i="2"/>
  <c r="D13" i="2"/>
  <c r="D15" i="2"/>
  <c r="D16" i="2"/>
  <c r="D27" i="2"/>
  <c r="C28" i="2"/>
  <c r="D31" i="2"/>
  <c r="C32" i="2"/>
  <c r="D33" i="2"/>
  <c r="C34" i="2"/>
  <c r="D35" i="2"/>
  <c r="C36" i="2"/>
  <c r="D37" i="2"/>
  <c r="C38" i="2"/>
  <c r="D47" i="2"/>
  <c r="C48" i="2"/>
  <c r="D51" i="2"/>
  <c r="C52" i="2"/>
  <c r="D53" i="2"/>
  <c r="C54" i="2"/>
  <c r="D55" i="2"/>
  <c r="C56" i="2"/>
  <c r="D57" i="2"/>
  <c r="C58" i="2"/>
  <c r="C64" i="2"/>
  <c r="D67" i="2"/>
  <c r="C68" i="2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C6" i="2" l="1"/>
  <c r="D6" i="2"/>
  <c r="C50" i="2"/>
  <c r="C30" i="2"/>
  <c r="D69" i="2"/>
  <c r="D49" i="2"/>
  <c r="D29" i="2"/>
  <c r="C66" i="2"/>
  <c r="C46" i="2"/>
  <c r="D25" i="2"/>
  <c r="D65" i="2"/>
  <c r="D45" i="2"/>
  <c r="C25" i="2"/>
  <c r="D23" i="2"/>
  <c r="C23" i="2"/>
  <c r="D63" i="2"/>
  <c r="C62" i="2"/>
  <c r="C21" i="2"/>
  <c r="D61" i="2"/>
  <c r="C44" i="2"/>
  <c r="D43" i="2"/>
  <c r="C42" i="2"/>
  <c r="D41" i="2"/>
  <c r="C60" i="2"/>
  <c r="C19" i="2"/>
  <c r="D20" i="2"/>
  <c r="C40" i="2"/>
  <c r="D59" i="2"/>
  <c r="D39" i="2"/>
  <c r="C18" i="2"/>
  <c r="C69" i="2"/>
  <c r="C67" i="2"/>
  <c r="C65" i="2"/>
  <c r="C63" i="2"/>
  <c r="C61" i="2"/>
  <c r="C59" i="2"/>
  <c r="C57" i="2"/>
  <c r="C55" i="2"/>
  <c r="C53" i="2"/>
  <c r="C51" i="2"/>
  <c r="C49" i="2"/>
  <c r="C47" i="2"/>
  <c r="C45" i="2"/>
  <c r="C43" i="2"/>
  <c r="C41" i="2"/>
  <c r="C39" i="2"/>
  <c r="C37" i="2"/>
  <c r="C35" i="2"/>
  <c r="C33" i="2"/>
  <c r="C31" i="2"/>
  <c r="C29" i="2"/>
  <c r="C27" i="2"/>
  <c r="D24" i="2"/>
  <c r="C22" i="2"/>
  <c r="C20" i="2"/>
  <c r="D17" i="2"/>
  <c r="C15" i="2"/>
  <c r="D12" i="2"/>
  <c r="D9" i="2"/>
  <c r="C7" i="2"/>
  <c r="D68" i="2"/>
  <c r="D66" i="2"/>
  <c r="D64" i="2"/>
  <c r="D62" i="2"/>
  <c r="D60" i="2"/>
  <c r="D58" i="2"/>
  <c r="D56" i="2"/>
  <c r="D54" i="2"/>
  <c r="D52" i="2"/>
  <c r="D50" i="2"/>
  <c r="D48" i="2"/>
  <c r="D46" i="2"/>
  <c r="D44" i="2"/>
  <c r="D42" i="2"/>
  <c r="D40" i="2"/>
  <c r="D38" i="2"/>
  <c r="D36" i="2"/>
  <c r="D34" i="2"/>
  <c r="D32" i="2"/>
  <c r="D30" i="2"/>
  <c r="D28" i="2"/>
  <c r="C26" i="2"/>
  <c r="C24" i="2"/>
  <c r="D21" i="2"/>
  <c r="D19" i="2"/>
  <c r="C17" i="2"/>
  <c r="C14" i="2"/>
  <c r="D11" i="2"/>
  <c r="C9" i="2"/>
  <c r="C16" i="2"/>
  <c r="C12" i="2"/>
  <c r="C8" i="2"/>
  <c r="D26" i="2"/>
  <c r="D22" i="2"/>
  <c r="D18" i="2"/>
  <c r="D14" i="2"/>
  <c r="D10" i="2"/>
</calcChain>
</file>

<file path=xl/sharedStrings.xml><?xml version="1.0" encoding="utf-8"?>
<sst xmlns="http://schemas.openxmlformats.org/spreadsheetml/2006/main" count="185" uniqueCount="69">
  <si>
    <t>t</t>
    <phoneticPr fontId="1"/>
  </si>
  <si>
    <t>m</t>
    <phoneticPr fontId="1"/>
  </si>
  <si>
    <t>リサジュー曲線</t>
    <rPh sb="5" eb="7">
      <t>キョクセン</t>
    </rPh>
    <phoneticPr fontId="1"/>
  </si>
  <si>
    <t>x</t>
    <phoneticPr fontId="1"/>
  </si>
  <si>
    <t>y</t>
    <phoneticPr fontId="1"/>
  </si>
  <si>
    <t>a</t>
    <phoneticPr fontId="1"/>
  </si>
  <si>
    <t>p</t>
    <phoneticPr fontId="1"/>
  </si>
  <si>
    <t>ex1</t>
    <phoneticPr fontId="1"/>
  </si>
  <si>
    <t>ex2</t>
    <phoneticPr fontId="1"/>
  </si>
  <si>
    <t>ex3</t>
    <phoneticPr fontId="1"/>
  </si>
  <si>
    <t>※サイクロイドの最速下降性</t>
    <rPh sb="8" eb="10">
      <t>サイソク</t>
    </rPh>
    <rPh sb="10" eb="12">
      <t>カコウ</t>
    </rPh>
    <rPh sb="12" eb="13">
      <t>セイ</t>
    </rPh>
    <phoneticPr fontId="1"/>
  </si>
  <si>
    <t>最高地点（サイクロイドの左右上端）から最低地点（サイクロイドの中央）へ，重力で自然落下させる場合</t>
    <rPh sb="0" eb="2">
      <t>サイコウ</t>
    </rPh>
    <rPh sb="2" eb="4">
      <t>チテン</t>
    </rPh>
    <rPh sb="12" eb="14">
      <t>サユウ</t>
    </rPh>
    <rPh sb="14" eb="16">
      <t>ジョウタン</t>
    </rPh>
    <rPh sb="19" eb="21">
      <t>サイテイ</t>
    </rPh>
    <rPh sb="21" eb="23">
      <t>チテン</t>
    </rPh>
    <rPh sb="31" eb="33">
      <t>チュウオウ</t>
    </rPh>
    <rPh sb="36" eb="38">
      <t>ジュウリョク</t>
    </rPh>
    <rPh sb="39" eb="41">
      <t>シゼン</t>
    </rPh>
    <rPh sb="41" eb="43">
      <t>ラッカ</t>
    </rPh>
    <rPh sb="46" eb="48">
      <t>バアイ</t>
    </rPh>
    <phoneticPr fontId="1"/>
  </si>
  <si>
    <t>サイクロイド・直線・他の曲線では，サイクロイドが最も速く到達する（摩擦がない場合）</t>
    <rPh sb="7" eb="9">
      <t>チョクセン</t>
    </rPh>
    <rPh sb="10" eb="11">
      <t>ホカ</t>
    </rPh>
    <rPh sb="12" eb="14">
      <t>キョクセン</t>
    </rPh>
    <rPh sb="24" eb="25">
      <t>モット</t>
    </rPh>
    <rPh sb="26" eb="27">
      <t>ハヤ</t>
    </rPh>
    <rPh sb="28" eb="30">
      <t>トウタツ</t>
    </rPh>
    <rPh sb="33" eb="35">
      <t>マサツ</t>
    </rPh>
    <rPh sb="38" eb="40">
      <t>バアイ</t>
    </rPh>
    <phoneticPr fontId="1"/>
  </si>
  <si>
    <t>サイクロイド曲線</t>
    <rPh sb="6" eb="8">
      <t>キョクセン</t>
    </rPh>
    <phoneticPr fontId="1"/>
  </si>
  <si>
    <t>※0を起点に下側下向きにグラフ描画したいので，係数aを(-1)倍，パラメータtを(-1)倍していることに注意</t>
    <rPh sb="3" eb="5">
      <t>キテン</t>
    </rPh>
    <rPh sb="6" eb="8">
      <t>シタガワ</t>
    </rPh>
    <rPh sb="8" eb="10">
      <t>シタム</t>
    </rPh>
    <rPh sb="15" eb="17">
      <t>ビョウガ</t>
    </rPh>
    <rPh sb="23" eb="25">
      <t>ケイスウ</t>
    </rPh>
    <rPh sb="31" eb="32">
      <t>バイ</t>
    </rPh>
    <rPh sb="44" eb="45">
      <t>バイ</t>
    </rPh>
    <rPh sb="52" eb="54">
      <t>チュウイ</t>
    </rPh>
    <phoneticPr fontId="1"/>
  </si>
  <si>
    <t>※サイクロイドの幅を距離dに合わせたいので，係数aをそうなるよう加工していることに注意</t>
    <rPh sb="8" eb="9">
      <t>ハバ</t>
    </rPh>
    <rPh sb="10" eb="12">
      <t>キョリ</t>
    </rPh>
    <rPh sb="14" eb="15">
      <t>ア</t>
    </rPh>
    <rPh sb="22" eb="24">
      <t>ケイスウ</t>
    </rPh>
    <rPh sb="32" eb="34">
      <t>カコウ</t>
    </rPh>
    <rPh sb="41" eb="43">
      <t>チュウイ</t>
    </rPh>
    <phoneticPr fontId="1"/>
  </si>
  <si>
    <t>2次曲線（楕円・放物線・双曲線）</t>
    <rPh sb="1" eb="2">
      <t>ジ</t>
    </rPh>
    <rPh sb="2" eb="4">
      <t>キョクセン</t>
    </rPh>
    <rPh sb="5" eb="7">
      <t>ダエン</t>
    </rPh>
    <rPh sb="8" eb="11">
      <t>ホウブツセン</t>
    </rPh>
    <rPh sb="12" eb="15">
      <t>ソウキョクセン</t>
    </rPh>
    <phoneticPr fontId="1"/>
  </si>
  <si>
    <t>円</t>
    <rPh sb="0" eb="1">
      <t>エン</t>
    </rPh>
    <phoneticPr fontId="1"/>
  </si>
  <si>
    <t>楕円</t>
    <rPh sb="0" eb="2">
      <t>ダエン</t>
    </rPh>
    <phoneticPr fontId="1"/>
  </si>
  <si>
    <t>双曲線</t>
    <rPh sb="0" eb="3">
      <t>ソウキョクセン</t>
    </rPh>
    <phoneticPr fontId="1"/>
  </si>
  <si>
    <t>放物線</t>
    <rPh sb="0" eb="3">
      <t>ホウブツセン</t>
    </rPh>
    <phoneticPr fontId="1"/>
  </si>
  <si>
    <t>y=2pt</t>
    <phoneticPr fontId="1"/>
  </si>
  <si>
    <r>
      <t>x=pt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  <phoneticPr fontId="1"/>
  </si>
  <si>
    <t>※軸は縦横とも固定</t>
    <rPh sb="1" eb="2">
      <t>ジク</t>
    </rPh>
    <rPh sb="3" eb="4">
      <t>タテ</t>
    </rPh>
    <rPh sb="4" eb="5">
      <t>ヨコ</t>
    </rPh>
    <rPh sb="7" eb="9">
      <t>コテイ</t>
    </rPh>
    <phoneticPr fontId="1"/>
  </si>
  <si>
    <t>-10 ～ 10</t>
    <phoneticPr fontId="1"/>
  </si>
  <si>
    <t>※軸は自動</t>
    <rPh sb="1" eb="2">
      <t>ジク</t>
    </rPh>
    <rPh sb="3" eb="5">
      <t>ジドウ</t>
    </rPh>
    <phoneticPr fontId="1"/>
  </si>
  <si>
    <t>-1.1 ～ 1.1</t>
    <phoneticPr fontId="1"/>
  </si>
  <si>
    <t>b</t>
    <phoneticPr fontId="1"/>
  </si>
  <si>
    <t>カージオイド</t>
    <phoneticPr fontId="1"/>
  </si>
  <si>
    <t>エピサイクロイドとカージオイド</t>
    <phoneticPr fontId="1"/>
  </si>
  <si>
    <t>ex4</t>
    <phoneticPr fontId="1"/>
  </si>
  <si>
    <t>ex5</t>
    <phoneticPr fontId="1"/>
  </si>
  <si>
    <t>parameter設定例</t>
    <rPh sb="9" eb="12">
      <t>セッテイレイ</t>
    </rPh>
    <phoneticPr fontId="1"/>
  </si>
  <si>
    <t>アステロイド</t>
    <phoneticPr fontId="1"/>
  </si>
  <si>
    <t>ハイポサイクロイド</t>
    <phoneticPr fontId="1"/>
  </si>
  <si>
    <t>(a-b)cost+bcos((a-b)/b)</t>
    <phoneticPr fontId="1"/>
  </si>
  <si>
    <t>(a-b)sint-bsin((a-b)/b)</t>
    <phoneticPr fontId="1"/>
  </si>
  <si>
    <t>円のインボリュート</t>
    <rPh sb="0" eb="1">
      <t>エン</t>
    </rPh>
    <phoneticPr fontId="1"/>
  </si>
  <si>
    <t>a(sint-tcost)</t>
    <phoneticPr fontId="1"/>
  </si>
  <si>
    <t>a(cost+tsint)</t>
    <phoneticPr fontId="1"/>
  </si>
  <si>
    <t>レムニスケート</t>
    <phoneticPr fontId="1"/>
  </si>
  <si>
    <t>√2acost√cos2t</t>
    <phoneticPr fontId="1"/>
  </si>
  <si>
    <t>√2asint√cos2t</t>
    <phoneticPr fontId="1"/>
  </si>
  <si>
    <t>対数螺旋</t>
    <rPh sb="0" eb="2">
      <t>タイスウ</t>
    </rPh>
    <rPh sb="2" eb="4">
      <t>ラセン</t>
    </rPh>
    <phoneticPr fontId="1"/>
  </si>
  <si>
    <t>リマソン（パスカルの蝸牛形）</t>
    <rPh sb="10" eb="12">
      <t>カタツムリ</t>
    </rPh>
    <rPh sb="12" eb="13">
      <t>カタチ</t>
    </rPh>
    <phoneticPr fontId="1"/>
  </si>
  <si>
    <t>(a+bcost)cost</t>
    <phoneticPr fontId="1"/>
  </si>
  <si>
    <t>(a+bcost)sint</t>
    <phoneticPr fontId="1"/>
  </si>
  <si>
    <t>カッシーニの卵形線</t>
    <phoneticPr fontId="1"/>
  </si>
  <si>
    <t>a exp(bt)cost</t>
    <phoneticPr fontId="1"/>
  </si>
  <si>
    <t>a exp(bt)sint</t>
    <phoneticPr fontId="1"/>
  </si>
  <si>
    <r>
      <t>√{acos(2t) + √(a</t>
    </r>
    <r>
      <rPr>
        <vertAlign val="superscript"/>
        <sz val="11"/>
        <color rgb="FF00B0F0"/>
        <rFont val="游ゴシック"/>
        <family val="3"/>
        <charset val="128"/>
        <scheme val="minor"/>
      </rPr>
      <t>4</t>
    </r>
    <r>
      <rPr>
        <sz val="11"/>
        <color rgb="FF00B0F0"/>
        <rFont val="游ゴシック"/>
        <family val="3"/>
        <charset val="128"/>
        <scheme val="minor"/>
      </rPr>
      <t>cos(2t)</t>
    </r>
    <r>
      <rPr>
        <vertAlign val="superscript"/>
        <sz val="11"/>
        <color rgb="FF00B0F0"/>
        <rFont val="游ゴシック"/>
        <family val="3"/>
        <charset val="128"/>
        <scheme val="minor"/>
      </rPr>
      <t>2</t>
    </r>
    <r>
      <rPr>
        <sz val="11"/>
        <color rgb="FF00B0F0"/>
        <rFont val="游ゴシック"/>
        <family val="3"/>
        <charset val="128"/>
        <scheme val="minor"/>
      </rPr>
      <t xml:space="preserve"> + b</t>
    </r>
    <r>
      <rPr>
        <vertAlign val="superscript"/>
        <sz val="11"/>
        <color rgb="FF00B0F0"/>
        <rFont val="游ゴシック"/>
        <family val="3"/>
        <charset val="128"/>
        <scheme val="minor"/>
      </rPr>
      <t>4</t>
    </r>
    <r>
      <rPr>
        <sz val="11"/>
        <color rgb="FF00B0F0"/>
        <rFont val="游ゴシック"/>
        <family val="3"/>
        <charset val="128"/>
        <scheme val="minor"/>
      </rPr>
      <t xml:space="preserve"> - a</t>
    </r>
    <r>
      <rPr>
        <vertAlign val="superscript"/>
        <sz val="11"/>
        <color rgb="FF00B0F0"/>
        <rFont val="游ゴシック"/>
        <family val="3"/>
        <charset val="128"/>
        <scheme val="minor"/>
      </rPr>
      <t>4</t>
    </r>
    <r>
      <rPr>
        <sz val="11"/>
        <color rgb="FF00B0F0"/>
        <rFont val="游ゴシック"/>
        <family val="3"/>
        <charset val="128"/>
        <scheme val="minor"/>
      </rPr>
      <t>) } * cost</t>
    </r>
    <phoneticPr fontId="1"/>
  </si>
  <si>
    <r>
      <t>√{acos(2t) + √(a</t>
    </r>
    <r>
      <rPr>
        <vertAlign val="superscript"/>
        <sz val="11"/>
        <color rgb="FF00B0F0"/>
        <rFont val="游ゴシック"/>
        <family val="3"/>
        <charset val="128"/>
        <scheme val="minor"/>
      </rPr>
      <t>4</t>
    </r>
    <r>
      <rPr>
        <sz val="11"/>
        <color rgb="FF00B0F0"/>
        <rFont val="游ゴシック"/>
        <family val="3"/>
        <charset val="128"/>
        <scheme val="minor"/>
      </rPr>
      <t>cos(2t)</t>
    </r>
    <r>
      <rPr>
        <vertAlign val="superscript"/>
        <sz val="11"/>
        <color rgb="FF00B0F0"/>
        <rFont val="游ゴシック"/>
        <family val="3"/>
        <charset val="128"/>
        <scheme val="minor"/>
      </rPr>
      <t>2</t>
    </r>
    <r>
      <rPr>
        <sz val="11"/>
        <color rgb="FF00B0F0"/>
        <rFont val="游ゴシック"/>
        <family val="3"/>
        <charset val="128"/>
        <scheme val="minor"/>
      </rPr>
      <t xml:space="preserve"> + b</t>
    </r>
    <r>
      <rPr>
        <vertAlign val="superscript"/>
        <sz val="11"/>
        <color rgb="FF00B0F0"/>
        <rFont val="游ゴシック"/>
        <family val="3"/>
        <charset val="128"/>
        <scheme val="minor"/>
      </rPr>
      <t>4</t>
    </r>
    <r>
      <rPr>
        <sz val="11"/>
        <color rgb="FF00B0F0"/>
        <rFont val="游ゴシック"/>
        <family val="3"/>
        <charset val="128"/>
        <scheme val="minor"/>
      </rPr>
      <t xml:space="preserve"> - a</t>
    </r>
    <r>
      <rPr>
        <vertAlign val="superscript"/>
        <sz val="11"/>
        <color rgb="FF00B0F0"/>
        <rFont val="游ゴシック"/>
        <family val="3"/>
        <charset val="128"/>
        <scheme val="minor"/>
      </rPr>
      <t>4</t>
    </r>
    <r>
      <rPr>
        <sz val="11"/>
        <color rgb="FF00B0F0"/>
        <rFont val="游ゴシック"/>
        <family val="3"/>
        <charset val="128"/>
        <scheme val="minor"/>
      </rPr>
      <t>) } * sint</t>
    </r>
    <phoneticPr fontId="1"/>
  </si>
  <si>
    <t>b</t>
    <phoneticPr fontId="1"/>
  </si>
  <si>
    <t>n</t>
    <phoneticPr fontId="1"/>
  </si>
  <si>
    <t>q</t>
    <phoneticPr fontId="1"/>
  </si>
  <si>
    <t>n</t>
    <phoneticPr fontId="1"/>
  </si>
  <si>
    <t>q</t>
    <phoneticPr fontId="1"/>
  </si>
  <si>
    <r>
      <t>a sin</t>
    </r>
    <r>
      <rPr>
        <sz val="11"/>
        <color rgb="FF0070C0"/>
        <rFont val="Times New Roman"/>
        <family val="1"/>
      </rPr>
      <t>(</t>
    </r>
    <r>
      <rPr>
        <i/>
        <sz val="11"/>
        <color rgb="FF0070C0"/>
        <rFont val="Times New Roman"/>
        <family val="1"/>
      </rPr>
      <t>mt</t>
    </r>
    <r>
      <rPr>
        <sz val="11"/>
        <color rgb="FF0070C0"/>
        <rFont val="Times New Roman"/>
        <family val="1"/>
      </rPr>
      <t>+</t>
    </r>
    <r>
      <rPr>
        <i/>
        <sz val="11"/>
        <color rgb="FF0070C0"/>
        <rFont val="Times New Roman"/>
        <family val="1"/>
      </rPr>
      <t>p</t>
    </r>
    <r>
      <rPr>
        <sz val="11"/>
        <color rgb="FF0070C0"/>
        <rFont val="Times New Roman"/>
        <family val="1"/>
      </rPr>
      <t>)</t>
    </r>
    <phoneticPr fontId="1"/>
  </si>
  <si>
    <r>
      <t>b sin</t>
    </r>
    <r>
      <rPr>
        <sz val="11"/>
        <color rgb="FF0070C0"/>
        <rFont val="Times New Roman"/>
        <family val="1"/>
      </rPr>
      <t>(</t>
    </r>
    <r>
      <rPr>
        <i/>
        <sz val="11"/>
        <color rgb="FF0070C0"/>
        <rFont val="Times New Roman"/>
        <family val="1"/>
      </rPr>
      <t>nt</t>
    </r>
    <r>
      <rPr>
        <sz val="11"/>
        <color rgb="FF0070C0"/>
        <rFont val="Times New Roman"/>
        <family val="1"/>
      </rPr>
      <t>+</t>
    </r>
    <r>
      <rPr>
        <i/>
        <sz val="11"/>
        <color rgb="FF0070C0"/>
        <rFont val="Times New Roman"/>
        <family val="1"/>
      </rPr>
      <t>q</t>
    </r>
    <r>
      <rPr>
        <sz val="11"/>
        <color rgb="FF0070C0"/>
        <rFont val="Times New Roman"/>
        <family val="1"/>
      </rPr>
      <t>)</t>
    </r>
    <phoneticPr fontId="1"/>
  </si>
  <si>
    <r>
      <t>a</t>
    </r>
    <r>
      <rPr>
        <sz val="11"/>
        <color rgb="FF0070C0"/>
        <rFont val="Times New Roman"/>
        <family val="1"/>
      </rPr>
      <t>(</t>
    </r>
    <r>
      <rPr>
        <i/>
        <sz val="11"/>
        <color rgb="FF0070C0"/>
        <rFont val="Times New Roman"/>
        <family val="1"/>
      </rPr>
      <t>t</t>
    </r>
    <r>
      <rPr>
        <sz val="11"/>
        <color rgb="FF0070C0"/>
        <rFont val="Times New Roman"/>
        <family val="1"/>
      </rPr>
      <t>-</t>
    </r>
    <r>
      <rPr>
        <i/>
        <sz val="11"/>
        <color rgb="FF0070C0"/>
        <rFont val="Times New Roman"/>
        <family val="1"/>
      </rPr>
      <t>sin t</t>
    </r>
    <r>
      <rPr>
        <sz val="11"/>
        <color rgb="FF0070C0"/>
        <rFont val="Times New Roman"/>
        <family val="1"/>
      </rPr>
      <t>)</t>
    </r>
    <phoneticPr fontId="1"/>
  </si>
  <si>
    <r>
      <t>a</t>
    </r>
    <r>
      <rPr>
        <sz val="11"/>
        <color rgb="FF0070C0"/>
        <rFont val="Times New Roman"/>
        <family val="1"/>
      </rPr>
      <t>(</t>
    </r>
    <r>
      <rPr>
        <i/>
        <sz val="11"/>
        <color rgb="FF0070C0"/>
        <rFont val="Times New Roman"/>
        <family val="1"/>
      </rPr>
      <t>1</t>
    </r>
    <r>
      <rPr>
        <sz val="11"/>
        <color rgb="FF0070C0"/>
        <rFont val="Times New Roman"/>
        <family val="1"/>
      </rPr>
      <t>-</t>
    </r>
    <r>
      <rPr>
        <i/>
        <sz val="11"/>
        <color rgb="FF0070C0"/>
        <rFont val="Times New Roman"/>
        <family val="1"/>
      </rPr>
      <t>cos t</t>
    </r>
    <r>
      <rPr>
        <sz val="11"/>
        <color rgb="FF0070C0"/>
        <rFont val="Times New Roman"/>
        <family val="1"/>
      </rPr>
      <t>)</t>
    </r>
    <phoneticPr fontId="1"/>
  </si>
  <si>
    <r>
      <rPr>
        <i/>
        <sz val="11"/>
        <color theme="1"/>
        <rFont val="Times New Roman"/>
        <family val="1"/>
      </rPr>
      <t>a</t>
    </r>
    <r>
      <rPr>
        <sz val="11"/>
        <color theme="1"/>
        <rFont val="游ゴシック"/>
        <family val="3"/>
        <charset val="128"/>
        <scheme val="minor"/>
      </rPr>
      <t xml:space="preserve"> = - </t>
    </r>
    <r>
      <rPr>
        <i/>
        <sz val="11"/>
        <color theme="1"/>
        <rFont val="Times New Roman"/>
        <family val="1"/>
      </rPr>
      <t>d</t>
    </r>
    <r>
      <rPr>
        <sz val="11"/>
        <color theme="1"/>
        <rFont val="游ゴシック"/>
        <family val="3"/>
        <charset val="128"/>
        <scheme val="minor"/>
      </rPr>
      <t>/(</t>
    </r>
    <r>
      <rPr>
        <sz val="11"/>
        <color theme="1"/>
        <rFont val="Times New Roman"/>
        <family val="1"/>
      </rPr>
      <t>2</t>
    </r>
    <r>
      <rPr>
        <sz val="11"/>
        <color theme="1"/>
        <rFont val="游ゴシック"/>
        <family val="1"/>
        <charset val="128"/>
      </rPr>
      <t>π</t>
    </r>
    <r>
      <rPr>
        <sz val="11"/>
        <color theme="1"/>
        <rFont val="游ゴシック"/>
        <family val="3"/>
        <charset val="128"/>
        <scheme val="minor"/>
      </rPr>
      <t>) =</t>
    </r>
    <phoneticPr fontId="1"/>
  </si>
  <si>
    <r>
      <rPr>
        <i/>
        <sz val="11"/>
        <color theme="1"/>
        <rFont val="Times New Roman"/>
        <family val="1"/>
      </rPr>
      <t>d</t>
    </r>
    <r>
      <rPr>
        <sz val="11"/>
        <color theme="1"/>
        <rFont val="游ゴシック"/>
        <family val="3"/>
        <charset val="128"/>
        <scheme val="minor"/>
      </rPr>
      <t>(距離) =</t>
    </r>
    <rPh sb="2" eb="4">
      <t>キョリ</t>
    </rPh>
    <phoneticPr fontId="1"/>
  </si>
  <si>
    <r>
      <t xml:space="preserve">a </t>
    </r>
    <r>
      <rPr>
        <sz val="11"/>
        <color rgb="FF0070C0"/>
        <rFont val="Times New Roman"/>
        <family val="1"/>
      </rPr>
      <t>(</t>
    </r>
    <r>
      <rPr>
        <i/>
        <sz val="11"/>
        <color rgb="FF0070C0"/>
        <rFont val="Times New Roman"/>
        <family val="1"/>
      </rPr>
      <t>cos t</t>
    </r>
    <r>
      <rPr>
        <sz val="11"/>
        <color rgb="FF0070C0"/>
        <rFont val="Times New Roman"/>
        <family val="1"/>
      </rPr>
      <t>)</t>
    </r>
    <r>
      <rPr>
        <i/>
        <vertAlign val="superscript"/>
        <sz val="11"/>
        <color rgb="FF0070C0"/>
        <rFont val="Times New Roman"/>
        <family val="1"/>
      </rPr>
      <t>p</t>
    </r>
    <phoneticPr fontId="1"/>
  </si>
  <si>
    <r>
      <t>b sin t /</t>
    </r>
    <r>
      <rPr>
        <sz val="11"/>
        <color rgb="FF0070C0"/>
        <rFont val="Times New Roman"/>
        <family val="1"/>
      </rPr>
      <t>(</t>
    </r>
    <r>
      <rPr>
        <i/>
        <sz val="11"/>
        <color rgb="FF0070C0"/>
        <rFont val="Times New Roman"/>
        <family val="1"/>
      </rPr>
      <t>cos t</t>
    </r>
    <r>
      <rPr>
        <sz val="11"/>
        <color rgb="FF0070C0"/>
        <rFont val="Times New Roman"/>
        <family val="1"/>
      </rPr>
      <t>)</t>
    </r>
    <r>
      <rPr>
        <i/>
        <vertAlign val="superscript"/>
        <sz val="11"/>
        <color rgb="FF0070C0"/>
        <rFont val="Times New Roman"/>
        <family val="1"/>
      </rPr>
      <t>q</t>
    </r>
    <phoneticPr fontId="1"/>
  </si>
  <si>
    <t>(a+b)cost-bcos((a+b)t/b)</t>
    <phoneticPr fontId="1"/>
  </si>
  <si>
    <t>(a+b)sint-bsin((a+b)t/b)</t>
    <phoneticPr fontId="1"/>
  </si>
  <si>
    <t>デルトイド</t>
    <phoneticPr fontId="1"/>
  </si>
  <si>
    <t>ネフロイド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</si>
</sst>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"/>
  </numFmts>
  <fonts count="17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scheme val="minor"/>
    </font>
    <font>
      <sz val="11"/>
      <color rgb="FF00B050"/>
      <name val="游ゴシック"/>
      <family val="2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rgb="FF00B0F0"/>
      <name val="游ゴシック"/>
      <family val="2"/>
      <scheme val="minor"/>
    </font>
    <font>
      <sz val="11"/>
      <color rgb="FF00B0F0"/>
      <name val="游ゴシック"/>
      <family val="3"/>
      <charset val="128"/>
      <scheme val="minor"/>
    </font>
    <font>
      <vertAlign val="superscript"/>
      <sz val="11"/>
      <color rgb="FF00B0F0"/>
      <name val="游ゴシック"/>
      <family val="3"/>
      <charset val="128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rgb="FF0070C0"/>
      <name val="Times New Roman"/>
      <family val="1"/>
    </font>
    <font>
      <sz val="11"/>
      <color rgb="FF0070C0"/>
      <name val="Times New Roman"/>
      <family val="1"/>
    </font>
    <font>
      <sz val="11"/>
      <color theme="1"/>
      <name val="游ゴシック"/>
      <family val="1"/>
      <charset val="128"/>
    </font>
    <font>
      <sz val="11"/>
      <color theme="1"/>
      <name val="游ゴシック"/>
      <family val="1"/>
      <charset val="128"/>
      <scheme val="minor"/>
    </font>
    <font>
      <i/>
      <vertAlign val="superscript"/>
      <sz val="11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/>
    <xf numFmtId="177" fontId="0" fillId="0" borderId="0" xfId="0" applyNumberFormat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77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1" xfId="0" applyBorder="1"/>
    <xf numFmtId="177" fontId="0" fillId="0" borderId="1" xfId="0" applyNumberFormat="1" applyBorder="1"/>
    <xf numFmtId="0" fontId="3" fillId="0" borderId="0" xfId="0" applyFont="1"/>
    <xf numFmtId="0" fontId="4" fillId="0" borderId="0" xfId="0" applyFont="1"/>
    <xf numFmtId="0" fontId="6" fillId="0" borderId="0" xfId="0" quotePrefix="1" applyFont="1"/>
    <xf numFmtId="0" fontId="7" fillId="0" borderId="0" xfId="0" applyFont="1"/>
    <xf numFmtId="0" fontId="7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quotePrefix="1" applyFont="1" applyBorder="1"/>
    <xf numFmtId="0" fontId="11" fillId="0" borderId="0" xfId="0" applyFont="1" applyAlignment="1">
      <alignment horizontal="center"/>
    </xf>
    <xf numFmtId="0" fontId="11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5" fillId="0" borderId="0" xfId="0" applyFont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カッシーニの卵形線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カッシーニの卵形線!$C$9:$C$71</c:f>
              <c:numCache>
                <c:formatCode>0.000</c:formatCode>
                <c:ptCount val="63"/>
                <c:pt idx="0">
                  <c:v>1.2806248474865698</c:v>
                </c:pt>
                <c:pt idx="1">
                  <c:v>1.2540408550701179</c:v>
                </c:pt>
                <c:pt idx="2">
                  <c:v>1.1715596660274945</c:v>
                </c:pt>
                <c:pt idx="3">
                  <c:v>1.0140215956078451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-0.88435181766215998</c:v>
                </c:pt>
                <c:pt idx="29">
                  <c:v>-1.1179452461623236</c:v>
                </c:pt>
                <c:pt idx="30">
                  <c:v>-1.2269334851247831</c:v>
                </c:pt>
                <c:pt idx="31">
                  <c:v>-1.2760507070776812</c:v>
                </c:pt>
                <c:pt idx="32">
                  <c:v>-1.2715952531399548</c:v>
                </c:pt>
                <c:pt idx="33">
                  <c:v>-1.2131489924135941</c:v>
                </c:pt>
                <c:pt idx="34">
                  <c:v>-1.0921633806657276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1.0486071464362257</c:v>
                </c:pt>
                <c:pt idx="61">
                  <c:v>1.1897077854715243</c:v>
                </c:pt>
                <c:pt idx="62">
                  <c:v>1.2622674228863746</c:v>
                </c:pt>
              </c:numCache>
            </c:numRef>
          </c:xVal>
          <c:yVal>
            <c:numRef>
              <c:f>カッシーニの卵形線!$D$9:$D$71</c:f>
              <c:numCache>
                <c:formatCode>0.000</c:formatCode>
                <c:ptCount val="63"/>
                <c:pt idx="0">
                  <c:v>0</c:v>
                </c:pt>
                <c:pt idx="1">
                  <c:v>0.12582377797521827</c:v>
                </c:pt>
                <c:pt idx="2">
                  <c:v>0.23748690150096188</c:v>
                </c:pt>
                <c:pt idx="3">
                  <c:v>0.31367363740849674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0.31441345285383931</c:v>
                </c:pt>
                <c:pt idx="29">
                  <c:v>0.27546773881971426</c:v>
                </c:pt>
                <c:pt idx="30">
                  <c:v>0.17489512688661368</c:v>
                </c:pt>
                <c:pt idx="31">
                  <c:v>5.3104961510208312E-2</c:v>
                </c:pt>
                <c:pt idx="32">
                  <c:v>-7.4355075763596776E-2</c:v>
                </c:pt>
                <c:pt idx="33">
                  <c:v>-0.19379539281612435</c:v>
                </c:pt>
                <c:pt idx="34">
                  <c:v>-0.28867724001845502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-0.30515117194323599</c:v>
                </c:pt>
                <c:pt idx="61">
                  <c:v>-0.2204079182046858</c:v>
                </c:pt>
                <c:pt idx="62">
                  <c:v>-0.10524497326997069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43-4664-87C7-F8224A4F7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6"/>
          <c:min val="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  <c:majorUnit val="1"/>
        <c:minorUnit val="0.5"/>
      </c:valAx>
      <c:valAx>
        <c:axId val="601904368"/>
        <c:scaling>
          <c:orientation val="minMax"/>
          <c:max val="6"/>
          <c:min val="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  <c:majorUnit val="1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対数螺旋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対数螺旋!$C$9:$C$164</c:f>
              <c:numCache>
                <c:formatCode>0.000</c:formatCode>
                <c:ptCount val="156"/>
                <c:pt idx="0">
                  <c:v>0.2</c:v>
                </c:pt>
                <c:pt idx="1">
                  <c:v>0.20403856312886956</c:v>
                </c:pt>
                <c:pt idx="2">
                  <c:v>0.20606313316173203</c:v>
                </c:pt>
                <c:pt idx="3">
                  <c:v>0.20594841207805176</c:v>
                </c:pt>
                <c:pt idx="4">
                  <c:v>0.20358596486916744</c:v>
                </c:pt>
                <c:pt idx="5">
                  <c:v>0.19888626448889965</c:v>
                </c:pt>
                <c:pt idx="6">
                  <c:v>0.19178063582905361</c:v>
                </c:pt>
                <c:pt idx="7">
                  <c:v>0.18222307238163352</c:v>
                </c:pt>
                <c:pt idx="8">
                  <c:v>0.17019189928506473</c:v>
                </c:pt>
                <c:pt idx="9">
                  <c:v>0.15569125677533144</c:v>
                </c:pt>
                <c:pt idx="10">
                  <c:v>0.13875237868593715</c:v>
                </c:pt>
                <c:pt idx="11">
                  <c:v>0.11943464157155019</c:v>
                </c:pt>
                <c:pt idx="12">
                  <c:v>9.782636127476016E-2</c:v>
                </c:pt>
                <c:pt idx="13">
                  <c:v>7.4045315316076388E-2</c:v>
                </c:pt>
                <c:pt idx="14">
                  <c:v>4.8238971363368979E-2</c:v>
                </c:pt>
                <c:pt idx="15">
                  <c:v>2.058440422412481E-2</c:v>
                </c:pt>
                <c:pt idx="16">
                  <c:v>-8.7121137056779437E-3</c:v>
                </c:pt>
                <c:pt idx="17">
                  <c:v>-3.941586082016147E-2</c:v>
                </c:pt>
                <c:pt idx="18">
                  <c:v>-7.1264762735211956E-2</c:v>
                </c:pt>
                <c:pt idx="19">
                  <c:v>-0.10397084268310855</c:v>
                </c:pt>
                <c:pt idx="20">
                  <c:v>-0.13722202822996865</c:v>
                </c:pt>
                <c:pt idx="21">
                  <c:v>-0.17068431291810915</c:v>
                </c:pt>
                <c:pt idx="22">
                  <c:v>-0.20400426750023243</c:v>
                </c:pt>
                <c:pt idx="23">
                  <c:v>-0.23681189135344058</c:v>
                </c:pt>
                <c:pt idx="24">
                  <c:v>-0.26872379047550288</c:v>
                </c:pt>
                <c:pt idx="25">
                  <c:v>-0.2993466642136387</c:v>
                </c:pt>
                <c:pt idx="26">
                  <c:v>-0.3282810786002075</c:v>
                </c:pt>
                <c:pt idx="27">
                  <c:v>-0.35512549991544068</c:v>
                </c:pt>
                <c:pt idx="28">
                  <c:v>-0.37948055791213603</c:v>
                </c:pt>
                <c:pt idx="29">
                  <c:v>-0.40095350407015107</c:v>
                </c:pt>
                <c:pt idx="30">
                  <c:v>-0.41916282634991325</c:v>
                </c:pt>
                <c:pt idx="31">
                  <c:v>-0.43374297823508529</c:v>
                </c:pt>
                <c:pt idx="32">
                  <c:v>-0.44434917644628696</c:v>
                </c:pt>
                <c:pt idx="33">
                  <c:v>-0.45066221862136907</c:v>
                </c:pt>
                <c:pt idx="34">
                  <c:v>-0.45239326954325482</c:v>
                </c:pt>
                <c:pt idx="35">
                  <c:v>-0.4492885622024328</c:v>
                </c:pt>
                <c:pt idx="36">
                  <c:v>-0.44113395815432949</c:v>
                </c:pt>
                <c:pt idx="37">
                  <c:v>-0.42775931031584341</c:v>
                </c:pt>
                <c:pt idx="38">
                  <c:v>-0.40904257058081223</c:v>
                </c:pt>
                <c:pt idx="39">
                  <c:v>-0.38491358445769258</c:v>
                </c:pt>
                <c:pt idx="40">
                  <c:v>-0.35535751537634602</c:v>
                </c:pt>
                <c:pt idx="41">
                  <c:v>-0.32041784240148441</c:v>
                </c:pt>
                <c:pt idx="42">
                  <c:v>-0.28019887684936295</c:v>
                </c:pt>
                <c:pt idx="43">
                  <c:v>-0.2348677457468227</c:v>
                </c:pt>
                <c:pt idx="44">
                  <c:v>-0.18465579320622286</c:v>
                </c:pt>
                <c:pt idx="45">
                  <c:v>-0.12985935461756673</c:v>
                </c:pt>
                <c:pt idx="46">
                  <c:v>-7.0839863074016199E-2</c:v>
                </c:pt>
                <c:pt idx="47">
                  <c:v>-8.0232526351884451E-3</c:v>
                </c:pt>
                <c:pt idx="48">
                  <c:v>5.8101371127910181E-2</c:v>
                </c:pt>
                <c:pt idx="49">
                  <c:v>0.1269838164018568</c:v>
                </c:pt>
                <c:pt idx="50">
                  <c:v>0.19801566226596132</c:v>
                </c:pt>
                <c:pt idx="51">
                  <c:v>0.27053389616679085</c:v>
                </c:pt>
                <c:pt idx="52">
                  <c:v>0.34382533214530692</c:v>
                </c:pt>
                <c:pt idx="53">
                  <c:v>0.41713180175220715</c:v>
                </c:pt>
                <c:pt idx="54">
                  <c:v>0.48965610076252131</c:v>
                </c:pt>
                <c:pt idx="55">
                  <c:v>0.56056866570734842</c:v>
                </c:pt>
                <c:pt idx="56">
                  <c:v>0.62901494496412502</c:v>
                </c:pt>
                <c:pt idx="57">
                  <c:v>0.69412341977844172</c:v>
                </c:pt>
                <c:pt idx="58">
                  <c:v>0.75501422122756323</c:v>
                </c:pt>
                <c:pt idx="59">
                  <c:v>0.81080827988058735</c:v>
                </c:pt>
                <c:pt idx="60">
                  <c:v>0.86063693586886236</c:v>
                </c:pt>
                <c:pt idx="61">
                  <c:v>0.90365192836233432</c:v>
                </c:pt>
                <c:pt idx="62">
                  <c:v>0.939035675164268</c:v>
                </c:pt>
                <c:pt idx="63">
                  <c:v>0.96601174540087342</c:v>
                </c:pt>
                <c:pt idx="64">
                  <c:v>0.98385542120591252</c:v>
                </c:pt>
                <c:pt idx="65">
                  <c:v>0.99190423799433847</c:v>
                </c:pt>
                <c:pt idx="66">
                  <c:v>0.98956838749137588</c:v>
                </c:pt>
                <c:pt idx="67">
                  <c:v>0.9763408632385947</c:v>
                </c:pt>
                <c:pt idx="68">
                  <c:v>0.95180722493491687</c:v>
                </c:pt>
                <c:pt idx="69">
                  <c:v>0.91565485578042016</c:v>
                </c:pt>
                <c:pt idx="70">
                  <c:v>0.86768158605814172</c:v>
                </c:pt>
                <c:pt idx="71">
                  <c:v>0.80780355658850433</c:v>
                </c:pt>
                <c:pt idx="72">
                  <c:v>0.73606219748645973</c:v>
                </c:pt>
                <c:pt idx="73">
                  <c:v>0.65263020089490598</c:v>
                </c:pt>
                <c:pt idx="74">
                  <c:v>0.55781637109848392</c:v>
                </c:pt>
                <c:pt idx="75">
                  <c:v>0.4520692416640576</c:v>
                </c:pt>
                <c:pt idx="76">
                  <c:v>0.33597935701772064</c:v>
                </c:pt>
                <c:pt idx="77">
                  <c:v>0.21028012514652136</c:v>
                </c:pt>
                <c:pt idx="78">
                  <c:v>7.5847158882820176E-2</c:v>
                </c:pt>
                <c:pt idx="79">
                  <c:v>-6.630396455029533E-2</c:v>
                </c:pt>
                <c:pt idx="80">
                  <c:v>-0.21502158244164649</c:v>
                </c:pt>
                <c:pt idx="81">
                  <c:v>-0.36902350572402576</c:v>
                </c:pt>
                <c:pt idx="82">
                  <c:v>-0.52690428396916345</c:v>
                </c:pt>
                <c:pt idx="83">
                  <c:v>-0.68714418462410154</c:v>
                </c:pt>
                <c:pt idx="84">
                  <c:v>-0.84811987663711708</c:v>
                </c:pt>
                <c:pt idx="85">
                  <c:v>-1.008116789562526</c:v>
                </c:pt>
                <c:pt idx="86">
                  <c:v>-1.1653430995136675</c:v>
                </c:pt>
                <c:pt idx="87">
                  <c:v>-1.317945273130648</c:v>
                </c:pt>
                <c:pt idx="88">
                  <c:v>-1.4640250802406591</c:v>
                </c:pt>
                <c:pt idx="89">
                  <c:v>-1.6016579653216654</c:v>
                </c:pt>
                <c:pt idx="90">
                  <c:v>-1.7289126474548195</c:v>
                </c:pt>
                <c:pt idx="91">
                  <c:v>-1.8438717983970128</c:v>
                </c:pt>
                <c:pt idx="92">
                  <c:v>-1.94465362895951</c:v>
                </c:pt>
                <c:pt idx="93">
                  <c:v>-2.0294341952847419</c:v>
                </c:pt>
                <c:pt idx="94">
                  <c:v>-2.0964702191170459</c:v>
                </c:pt>
                <c:pt idx="95">
                  <c:v>-2.1441222000110987</c:v>
                </c:pt>
                <c:pt idx="96">
                  <c:v>-2.1708775828588918</c:v>
                </c:pt>
                <c:pt idx="97">
                  <c:v>-2.1753737313821766</c:v>
                </c:pt>
                <c:pt idx="98">
                  <c:v>-2.1564204475648672</c:v>
                </c:pt>
                <c:pt idx="99">
                  <c:v>-2.11302176861075</c:v>
                </c:pt>
                <c:pt idx="100">
                  <c:v>-2.0443967671144221</c:v>
                </c:pt>
                <c:pt idx="101">
                  <c:v>-1.9499990769194888</c:v>
                </c:pt>
                <c:pt idx="102">
                  <c:v>-1.8295348667807663</c:v>
                </c:pt>
                <c:pt idx="103">
                  <c:v>-1.6829789865957647</c:v>
                </c:pt>
                <c:pt idx="104">
                  <c:v>-1.5105890167520324</c:v>
                </c:pt>
                <c:pt idx="105">
                  <c:v>-1.312916960147025</c:v>
                </c:pt>
                <c:pt idx="106">
                  <c:v>-1.0908183287447339</c:v>
                </c:pt>
                <c:pt idx="107">
                  <c:v>-0.84545839217266416</c:v>
                </c:pt>
                <c:pt idx="108">
                  <c:v>-0.57831537483500317</c:v>
                </c:pt>
                <c:pt idx="109">
                  <c:v>-0.29118041028701425</c:v>
                </c:pt>
                <c:pt idx="110">
                  <c:v>1.3845912891534131E-2</c:v>
                </c:pt>
                <c:pt idx="111">
                  <c:v>0.3343605508816111</c:v>
                </c:pt>
                <c:pt idx="112">
                  <c:v>0.66766865566280198</c:v>
                </c:pt>
                <c:pt idx="113">
                  <c:v>1.0107979485660241</c:v>
                </c:pt>
                <c:pt idx="114">
                  <c:v>1.3605168507356593</c:v>
                </c:pt>
                <c:pt idx="115">
                  <c:v>1.7133563657635462</c:v>
                </c:pt>
                <c:pt idx="116">
                  <c:v>2.0656356686700259</c:v>
                </c:pt>
                <c:pt idx="117">
                  <c:v>2.4134913127126536</c:v>
                </c:pt>
                <c:pt idx="118">
                  <c:v>2.752909921582837</c:v>
                </c:pt>
                <c:pt idx="119">
                  <c:v>3.0797641898202626</c:v>
                </c:pt>
                <c:pt idx="120">
                  <c:v>3.3898519691799107</c:v>
                </c:pt>
                <c:pt idx="121">
                  <c:v>3.6789381736984148</c:v>
                </c:pt>
                <c:pt idx="122">
                  <c:v>3.9427991918215319</c:v>
                </c:pt>
                <c:pt idx="123">
                  <c:v>4.177269450685797</c:v>
                </c:pt>
                <c:pt idx="124">
                  <c:v>4.3782897360237962</c:v>
                </c:pt>
                <c:pt idx="125">
                  <c:v>4.5419568317211985</c:v>
                </c:pt>
                <c:pt idx="126">
                  <c:v>4.6645740063358314</c:v>
                </c:pt>
                <c:pt idx="127">
                  <c:v>4.7427018404342585</c:v>
                </c:pt>
                <c:pt idx="128">
                  <c:v>4.7732088589407402</c:v>
                </c:pt>
                <c:pt idx="129">
                  <c:v>4.7533214073446857</c:v>
                </c:pt>
                <c:pt idx="130">
                  <c:v>4.6806721900726735</c:v>
                </c:pt>
                <c:pt idx="131">
                  <c:v>4.5533468740699998</c:v>
                </c:pt>
                <c:pt idx="132">
                  <c:v>4.3699281510912593</c:v>
                </c:pt>
                <c:pt idx="133">
                  <c:v>4.1295366487666652</c:v>
                </c:pt>
                <c:pt idx="134">
                  <c:v>3.8318680835414214</c:v>
                </c:pt>
                <c:pt idx="135">
                  <c:v>3.4772260583777621</c:v>
                </c:pt>
                <c:pt idx="136">
                  <c:v>3.0665499249037285</c:v>
                </c:pt>
                <c:pt idx="137">
                  <c:v>2.6014371536649255</c:v>
                </c:pt>
                <c:pt idx="138">
                  <c:v>2.0841596873925701</c:v>
                </c:pt>
                <c:pt idx="139">
                  <c:v>1.5176737907814</c:v>
                </c:pt>
                <c:pt idx="140">
                  <c:v>0.90562295610534826</c:v>
                </c:pt>
                <c:pt idx="141">
                  <c:v>0.25233347702595832</c:v>
                </c:pt>
                <c:pt idx="142">
                  <c:v>-0.43719763714991916</c:v>
                </c:pt>
                <c:pt idx="143">
                  <c:v>-1.1573226679209629</c:v>
                </c:pt>
                <c:pt idx="144">
                  <c:v>-1.9017713030495265</c:v>
                </c:pt>
                <c:pt idx="145">
                  <c:v>-2.6636869707741044</c:v>
                </c:pt>
                <c:pt idx="146">
                  <c:v>-3.4356714186058284</c:v>
                </c:pt>
                <c:pt idx="147">
                  <c:v>-4.2098374741827858</c:v>
                </c:pt>
                <c:pt idx="148">
                  <c:v>-4.9778698333593123</c:v>
                </c:pt>
                <c:pt idx="149">
                  <c:v>-5.7310936253612255</c:v>
                </c:pt>
                <c:pt idx="150">
                  <c:v>-6.4605504074252993</c:v>
                </c:pt>
                <c:pt idx="151">
                  <c:v>-7.1570811425604415</c:v>
                </c:pt>
                <c:pt idx="152">
                  <c:v>-7.8114156152396674</c:v>
                </c:pt>
                <c:pt idx="153">
                  <c:v>-8.4142676417687685</c:v>
                </c:pt>
                <c:pt idx="154">
                  <c:v>-8.9564353359999433</c:v>
                </c:pt>
                <c:pt idx="155">
                  <c:v>-9.4289055981770673</c:v>
                </c:pt>
              </c:numCache>
            </c:numRef>
          </c:xVal>
          <c:yVal>
            <c:numRef>
              <c:f>対数螺旋!$D$9:$D$164</c:f>
              <c:numCache>
                <c:formatCode>0.000</c:formatCode>
                <c:ptCount val="156"/>
                <c:pt idx="0">
                  <c:v>0</c:v>
                </c:pt>
                <c:pt idx="1">
                  <c:v>2.0472142324321627E-2</c:v>
                </c:pt>
                <c:pt idx="2">
                  <c:v>4.1771065040243006E-2</c:v>
                </c:pt>
                <c:pt idx="3">
                  <c:v>6.3707309405281756E-2</c:v>
                </c:pt>
                <c:pt idx="4">
                  <c:v>8.6074765376949636E-2</c:v>
                </c:pt>
                <c:pt idx="5">
                  <c:v>0.10865206148601654</c:v>
                </c:pt>
                <c:pt idx="6">
                  <c:v>0.13120419209782913</c:v>
                </c:pt>
                <c:pt idx="7">
                  <c:v>0.15348437651933258</c:v>
                </c:pt>
                <c:pt idx="8">
                  <c:v>0.17523614160153494</c:v>
                </c:pt>
                <c:pt idx="9">
                  <c:v>0.19619561662617385</c:v>
                </c:pt>
                <c:pt idx="10">
                  <c:v>0.21609402637972072</c:v>
                </c:pt>
                <c:pt idx="11">
                  <c:v>0.23466036543773461</c:v>
                </c:pt>
                <c:pt idx="12">
                  <c:v>0.25162423383958959</c:v>
                </c:pt>
                <c:pt idx="13">
                  <c:v>0.26671881156059962</c:v>
                </c:pt>
                <c:pt idx="14">
                  <c:v>0.27968394651932227</c:v>
                </c:pt>
                <c:pt idx="15">
                  <c:v>0.29026932832671942</c:v>
                </c:pt>
                <c:pt idx="16">
                  <c:v>0.29823771762551776</c:v>
                </c:pt>
                <c:pt idx="17">
                  <c:v>0.30336819871707932</c:v>
                </c:pt>
                <c:pt idx="18">
                  <c:v>0.30545942126340114</c:v>
                </c:pt>
                <c:pt idx="19">
                  <c:v>0.30433279521668077</c:v>
                </c:pt>
                <c:pt idx="20">
                  <c:v>0.29983560180007901</c:v>
                </c:pt>
                <c:pt idx="21">
                  <c:v>0.29184398237106002</c:v>
                </c:pt>
                <c:pt idx="22">
                  <c:v>0.28026576637104822</c:v>
                </c:pt>
                <c:pt idx="23">
                  <c:v>0.26504309932763193</c:v>
                </c:pt>
                <c:pt idx="24">
                  <c:v>0.24615483205076419</c:v>
                </c:pt>
                <c:pt idx="25">
                  <c:v>0.22361863277160227</c:v>
                </c:pt>
                <c:pt idx="26">
                  <c:v>0.19749278502733766</c:v>
                </c:pt>
                <c:pt idx="27">
                  <c:v>0.16787763560905714</c:v>
                </c:pt>
                <c:pt idx="28">
                  <c:v>0.13491665886939611</c:v>
                </c:pt>
                <c:pt idx="29">
                  <c:v>9.8797106134845991E-2</c:v>
                </c:pt>
                <c:pt idx="30">
                  <c:v>5.9750211881423938E-2</c:v>
                </c:pt>
                <c:pt idx="31">
                  <c:v>1.8050931704154536E-2</c:v>
                </c:pt>
                <c:pt idx="32">
                  <c:v>-2.5982809072753816E-2</c:v>
                </c:pt>
                <c:pt idx="33">
                  <c:v>-7.1991373055799501E-2</c:v>
                </c:pt>
                <c:pt idx="34">
                  <c:v>-0.11957518697895482</c:v>
                </c:pt>
                <c:pt idx="35">
                  <c:v>-0.16829704368853288</c:v>
                </c:pt>
                <c:pt idx="36">
                  <c:v>-0.21768493181571436</c:v>
                </c:pt>
                <c:pt idx="37">
                  <c:v>-0.26723538938955538</c:v>
                </c:pt>
                <c:pt idx="38">
                  <c:v>-0.31641737174784201</c:v>
                </c:pt>
                <c:pt idx="39">
                  <c:v>-0.36467661801039908</c:v>
                </c:pt>
                <c:pt idx="40">
                  <c:v>-0.41144049414560063</c:v>
                </c:pt>
                <c:pt idx="41">
                  <c:v>-0.45612328434651128</c:v>
                </c:pt>
                <c:pt idx="42">
                  <c:v>-0.49813189610289127</c:v>
                </c:pt>
                <c:pt idx="43">
                  <c:v>-0.53687193807734224</c:v>
                </c:pt>
                <c:pt idx="44">
                  <c:v>-0.57175412373916956</c:v>
                </c:pt>
                <c:pt idx="45">
                  <c:v>-0.60220094775137156</c:v>
                </c:pt>
                <c:pt idx="46">
                  <c:v>-0.62765357641954334</c:v>
                </c:pt>
                <c:pt idx="47">
                  <c:v>-0.64757888817213227</c:v>
                </c:pt>
                <c:pt idx="48">
                  <c:v>-0.66147659512542156</c:v>
                </c:pt>
                <c:pt idx="49">
                  <c:v>-0.66888637236899606</c:v>
                </c:pt>
                <c:pt idx="50">
                  <c:v>-0.66939491776193805</c:v>
                </c:pt>
                <c:pt idx="51">
                  <c:v>-0.6626428618278003</c:v>
                </c:pt>
                <c:pt idx="52">
                  <c:v>-0.648331444845333</c:v>
                </c:pt>
                <c:pt idx="53">
                  <c:v>-0.62622887651559911</c:v>
                </c:pt>
                <c:pt idx="54">
                  <c:v>-0.59617629270288586</c:v>
                </c:pt>
                <c:pt idx="55">
                  <c:v>-0.55809322374905257</c:v>
                </c:pt>
                <c:pt idx="56">
                  <c:v>-0.51198248979399763</c:v>
                </c:pt>
                <c:pt idx="57">
                  <c:v>-0.45793444043638698</c:v>
                </c:pt>
                <c:pt idx="58">
                  <c:v>-0.39613045896757121</c:v>
                </c:pt>
                <c:pt idx="59">
                  <c:v>-0.32684565532732623</c:v>
                </c:pt>
                <c:pt idx="60">
                  <c:v>-0.25045067687223826</c:v>
                </c:pt>
                <c:pt idx="61">
                  <c:v>-0.16741257201494469</c:v>
                </c:pt>
                <c:pt idx="62">
                  <c:v>-7.8294648772781097E-2</c:v>
                </c:pt>
                <c:pt idx="63">
                  <c:v>1.6244721766512028E-2</c:v>
                </c:pt>
                <c:pt idx="64">
                  <c:v>0.11545439813240259</c:v>
                </c:pt>
                <c:pt idx="65">
                  <c:v>0.21849388855663318</c:v>
                </c:pt>
                <c:pt idx="66">
                  <c:v>0.32443791902926389</c:v>
                </c:pt>
                <c:pt idx="67">
                  <c:v>0.43228215845812173</c:v>
                </c:pt>
                <c:pt idx="68">
                  <c:v>0.54095009793656468</c:v>
                </c:pt>
                <c:pt idx="69">
                  <c:v>0.64930106840791613</c:v>
                </c:pt>
                <c:pt idx="70">
                  <c:v>0.75613936781741986</c:v>
                </c:pt>
                <c:pt idx="71">
                  <c:v>0.86022445528306779</c:v>
                </c:pt>
                <c:pt idx="72">
                  <c:v>0.9602821560242234</c:v>
                </c:pt>
                <c:pt idx="73">
                  <c:v>1.0550168068998558</c:v>
                </c:pt>
                <c:pt idx="74">
                  <c:v>1.1431242585726289</c:v>
                </c:pt>
                <c:pt idx="75">
                  <c:v>1.2233056366843913</c:v>
                </c:pt>
                <c:pt idx="76">
                  <c:v>1.2942817511616245</c:v>
                </c:pt>
                <c:pt idx="77">
                  <c:v>1.3548080300291787</c:v>
                </c:pt>
                <c:pt idx="78">
                  <c:v>1.4036898420629185</c:v>
                </c:pt>
                <c:pt idx="79">
                  <c:v>1.4397980614232613</c:v>
                </c:pt>
                <c:pt idx="80">
                  <c:v>1.4620847172479685</c:v>
                </c:pt>
                <c:pt idx="81">
                  <c:v>1.4695985622070438</c:v>
                </c:pt>
                <c:pt idx="82">
                  <c:v>1.4615003863938751</c:v>
                </c:pt>
                <c:pt idx="83">
                  <c:v>1.4370778967969127</c:v>
                </c:pt>
                <c:pt idx="84">
                  <c:v>1.3957599781087269</c:v>
                </c:pt>
                <c:pt idx="85">
                  <c:v>1.3371301479174298</c:v>
                </c:pt>
                <c:pt idx="86">
                  <c:v>1.2609390185095151</c:v>
                </c:pt>
                <c:pt idx="87">
                  <c:v>1.1671155786994913</c:v>
                </c:pt>
                <c:pt idx="88">
                  <c:v>1.055777112379829</c:v>
                </c:pt>
                <c:pt idx="89">
                  <c:v>0.92723757592632128</c:v>
                </c:pt>
                <c:pt idx="90">
                  <c:v>0.78201426425077136</c:v>
                </c:pt>
                <c:pt idx="91">
                  <c:v>0.62083260519496419</c:v>
                </c:pt>
                <c:pt idx="92">
                  <c:v>0.44462893411473092</c:v>
                </c:pt>
                <c:pt idx="93">
                  <c:v>0.25455111489361509</c:v>
                </c:pt>
                <c:pt idx="94">
                  <c:v>5.1956890210153928E-2</c:v>
                </c:pt>
                <c:pt idx="95">
                  <c:v>-0.16159013740670758</c:v>
                </c:pt>
                <c:pt idx="96">
                  <c:v>-0.38432697145812927</c:v>
                </c:pt>
                <c:pt idx="97">
                  <c:v>-0.61430018936476971</c:v>
                </c:pt>
                <c:pt idx="98">
                  <c:v>-0.84937744302613227</c:v>
                </c:pt>
                <c:pt idx="99">
                  <c:v>-1.0872614967137519</c:v>
                </c:pt>
                <c:pt idx="100">
                  <c:v>-1.3255067795809883</c:v>
                </c:pt>
                <c:pt idx="101">
                  <c:v>-1.5615384015351472</c:v>
                </c:pt>
                <c:pt idx="102">
                  <c:v>-1.7926735517738723</c:v>
                </c:pt>
                <c:pt idx="103">
                  <c:v>-2.0161451692155667</c:v>
                </c:pt>
                <c:pt idx="104">
                  <c:v>-2.2291277436419339</c:v>
                </c:pt>
                <c:pt idx="105">
                  <c:v>-2.4287650759395185</c:v>
                </c:pt>
                <c:pt idx="106">
                  <c:v>-2.6121997957021224</c:v>
                </c:pt>
                <c:pt idx="107">
                  <c:v>-2.7766044049831424</c:v>
                </c:pt>
                <c:pt idx="108">
                  <c:v>-2.919213588519507</c:v>
                </c:pt>
                <c:pt idx="109">
                  <c:v>-3.0373575036487837</c:v>
                </c:pt>
                <c:pt idx="110">
                  <c:v>-3.1284957377731901</c:v>
                </c:pt>
                <c:pt idx="111">
                  <c:v>-3.1902515979535435</c:v>
                </c:pt>
                <c:pt idx="112">
                  <c:v>-3.2204463764036704</c:v>
                </c:pt>
                <c:pt idx="113">
                  <c:v>-3.2171332176538097</c:v>
                </c:pt>
                <c:pt idx="114">
                  <c:v>-3.1786301983003202</c:v>
                </c:pt>
                <c:pt idx="115">
                  <c:v>-3.1035522188816649</c:v>
                </c:pt>
                <c:pt idx="116">
                  <c:v>-2.9908412998191802</c:v>
                </c:pt>
                <c:pt idx="117">
                  <c:v>-2.83979486981189</c:v>
                </c:pt>
                <c:pt idx="118">
                  <c:v>-2.6500916358239266</c:v>
                </c:pt>
                <c:pt idx="119">
                  <c:v>-2.4218146290633431</c:v>
                </c:pt>
                <c:pt idx="120">
                  <c:v>-2.1554710312960568</c:v>
                </c:pt>
                <c:pt idx="121">
                  <c:v>-1.8520084006005866</c:v>
                </c:pt>
                <c:pt idx="122">
                  <c:v>-1.5128269353340296</c:v>
                </c:pt>
                <c:pt idx="123">
                  <c:v>-1.1397874396850738</c:v>
                </c:pt>
                <c:pt idx="124">
                  <c:v>-0.73521468372097709</c:v>
                </c:pt>
                <c:pt idx="125">
                  <c:v>-0.30189588522339517</c:v>
                </c:pt>
                <c:pt idx="126">
                  <c:v>0.15692592027210645</c:v>
                </c:pt>
                <c:pt idx="127">
                  <c:v>0.63756381115017036</c:v>
                </c:pt>
                <c:pt idx="128">
                  <c:v>1.1359043550462018</c:v>
                </c:pt>
                <c:pt idx="129">
                  <c:v>1.6474305177969981</c:v>
                </c:pt>
                <c:pt idx="130">
                  <c:v>2.1672501403517694</c:v>
                </c:pt>
                <c:pt idx="131">
                  <c:v>2.6901299591343872</c:v>
                </c:pt>
                <c:pt idx="132">
                  <c:v>3.2105350837483528</c:v>
                </c:pt>
                <c:pt idx="133">
                  <c:v>3.7226737820952001</c:v>
                </c:pt>
                <c:pt idx="134">
                  <c:v>4.2205473575163603</c:v>
                </c:pt>
                <c:pt idx="135">
                  <c:v>4.6980048360963531</c:v>
                </c:pt>
                <c:pt idx="136">
                  <c:v>5.1488021154526455</c:v>
                </c:pt>
                <c:pt idx="137">
                  <c:v>5.5666651598955417</c:v>
                </c:pt>
                <c:pt idx="138">
                  <c:v>5.945356761511519</c:v>
                </c:pt>
                <c:pt idx="139">
                  <c:v>6.2787463232708598</c:v>
                </c:pt>
                <c:pt idx="140">
                  <c:v>6.560882059488141</c:v>
                </c:pt>
                <c:pt idx="141">
                  <c:v>6.7860649516276945</c:v>
                </c:pt>
                <c:pt idx="142">
                  <c:v>6.9489237444206831</c:v>
                </c:pt>
                <c:pt idx="143">
                  <c:v>7.0444902192605117</c:v>
                </c:pt>
                <c:pt idx="144">
                  <c:v>7.0682739397022534</c:v>
                </c:pt>
                <c:pt idx="145">
                  <c:v>7.0163356283687071</c:v>
                </c:pt>
                <c:pt idx="146">
                  <c:v>6.8853583063454122</c:v>
                </c:pt>
                <c:pt idx="147">
                  <c:v>6.6727153059644646</c:v>
                </c:pt>
                <c:pt idx="148">
                  <c:v>6.3765342563160159</c:v>
                </c:pt>
                <c:pt idx="149">
                  <c:v>5.9957561385017017</c:v>
                </c:pt>
                <c:pt idx="150">
                  <c:v>5.530188514992898</c:v>
                </c:pt>
                <c:pt idx="151">
                  <c:v>4.9805520549827289</c:v>
                </c:pt>
                <c:pt idx="152">
                  <c:v>4.348519505550664</c:v>
                </c:pt>
                <c:pt idx="153">
                  <c:v>3.6367462971032669</c:v>
                </c:pt>
                <c:pt idx="154">
                  <c:v>2.8488920210398185</c:v>
                </c:pt>
                <c:pt idx="155">
                  <c:v>1.9896320778254613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82-40C1-8296-4981082A7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1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  <c:majorUnit val="1"/>
        <c:minorUnit val="0.5"/>
      </c:valAx>
      <c:valAx>
        <c:axId val="601904368"/>
        <c:scaling>
          <c:orientation val="minMax"/>
          <c:max val="1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  <c:majorUnit val="1"/>
        <c:minorUnit val="0.5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リマソン（パスカルの蝸牛形）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リマソン!$C$9:$C$164</c:f>
              <c:numCache>
                <c:formatCode>0.000</c:formatCode>
                <c:ptCount val="156"/>
                <c:pt idx="0">
                  <c:v>3</c:v>
                </c:pt>
                <c:pt idx="1">
                  <c:v>2.9750707431192676</c:v>
                </c:pt>
                <c:pt idx="2">
                  <c:v>2.9011275718441265</c:v>
                </c:pt>
                <c:pt idx="3">
                  <c:v>2.780672104035284</c:v>
                </c:pt>
                <c:pt idx="4">
                  <c:v>2.6177677033500504</c:v>
                </c:pt>
                <c:pt idx="5">
                  <c:v>2.4178848677585125</c:v>
                </c:pt>
                <c:pt idx="6">
                  <c:v>2.1876933693863516</c:v>
                </c:pt>
                <c:pt idx="7">
                  <c:v>1.9348093301847298</c:v>
                </c:pt>
                <c:pt idx="8">
                  <c:v>1.6675071870458764</c:v>
                </c:pt>
                <c:pt idx="9">
                  <c:v>1.3944078735775771</c:v>
                </c:pt>
                <c:pt idx="10">
                  <c:v>1.1241554693209974</c:v>
                </c:pt>
                <c:pt idx="11">
                  <c:v>0.86509500417023144</c:v>
                </c:pt>
                <c:pt idx="12">
                  <c:v>0.62496403893542818</c:v>
                </c:pt>
                <c:pt idx="13">
                  <c:v>0.41061007525564008</c:v>
                </c:pt>
                <c:pt idx="14">
                  <c:v>0.22774480223158297</c:v>
                </c:pt>
                <c:pt idx="15">
                  <c:v>8.074470506725745E-2</c:v>
                </c:pt>
                <c:pt idx="16">
                  <c:v>-2.749429809604189E-2</c:v>
                </c:pt>
                <c:pt idx="17">
                  <c:v>-9.5642686874985672E-2</c:v>
                </c:pt>
                <c:pt idx="18">
                  <c:v>-0.12396051102723407</c:v>
                </c:pt>
                <c:pt idx="19">
                  <c:v>-0.11425727877792015</c:v>
                </c:pt>
                <c:pt idx="20">
                  <c:v>-6.9790457410754292E-2</c:v>
                </c:pt>
                <c:pt idx="21">
                  <c:v>4.8930740594430918E-3</c:v>
                </c:pt>
                <c:pt idx="22">
                  <c:v>0.10416601276623476</c:v>
                </c:pt>
                <c:pt idx="23">
                  <c:v>0.22157145178512114</c:v>
                </c:pt>
                <c:pt idx="24">
                  <c:v>0.35010526789820096</c:v>
                </c:pt>
                <c:pt idx="25">
                  <c:v>0.48251856991629249</c:v>
                </c:pt>
                <c:pt idx="26">
                  <c:v>0.6116279179314299</c:v>
                </c:pt>
                <c:pt idx="27">
                  <c:v>0.73062073392557336</c:v>
                </c:pt>
                <c:pt idx="28">
                  <c:v>0.83334353784159143</c:v>
                </c:pt>
                <c:pt idx="29">
                  <c:v>0.91456135179172859</c:v>
                </c:pt>
                <c:pt idx="30">
                  <c:v>0.97017779004992044</c:v>
                </c:pt>
                <c:pt idx="31">
                  <c:v>0.99740694674993802</c:v>
                </c:pt>
                <c:pt idx="32">
                  <c:v>0.99489014296343969</c:v>
                </c:pt>
                <c:pt idx="33">
                  <c:v>0.96275282204966461</c:v>
                </c:pt>
                <c:pt idx="34">
                  <c:v>0.90259929777036441</c:v>
                </c:pt>
                <c:pt idx="35">
                  <c:v>0.81744556705250826</c:v>
                </c:pt>
                <c:pt idx="36">
                  <c:v>0.71159289819810767</c:v>
                </c:pt>
                <c:pt idx="37">
                  <c:v>0.59044729586398226</c:v>
                </c:pt>
                <c:pt idx="38">
                  <c:v>0.46029213066783897</c:v>
                </c:pt>
                <c:pt idx="39">
                  <c:v>0.32802311636250958</c:v>
                </c:pt>
                <c:pt idx="40">
                  <c:v>0.2008563453277746</c:v>
                </c:pt>
                <c:pt idx="41">
                  <c:v>8.6021192482896233E-2</c:v>
                </c:pt>
                <c:pt idx="42">
                  <c:v>-9.5494754573850222E-3</c:v>
                </c:pt>
                <c:pt idx="43">
                  <c:v>-7.9519219399987906E-2</c:v>
                </c:pt>
                <c:pt idx="44">
                  <c:v>-0.11842588404007533</c:v>
                </c:pt>
                <c:pt idx="45">
                  <c:v>-0.12192606131545669</c:v>
                </c:pt>
                <c:pt idx="46">
                  <c:v>-8.6996148339218454E-2</c:v>
                </c:pt>
                <c:pt idx="47">
                  <c:v>-1.2081705498097041E-2</c:v>
                </c:pt>
                <c:pt idx="48">
                  <c:v>0.10281112764531943</c:v>
                </c:pt>
                <c:pt idx="49">
                  <c:v>0.2560860973178225</c:v>
                </c:pt>
                <c:pt idx="50">
                  <c:v>0.44459065638677375</c:v>
                </c:pt>
                <c:pt idx="51">
                  <c:v>0.66371209068577997</c:v>
                </c:pt>
                <c:pt idx="52">
                  <c:v>0.90753241387314831</c:v>
                </c:pt>
                <c:pt idx="53">
                  <c:v>1.169036145407331</c:v>
                </c:pt>
                <c:pt idx="54">
                  <c:v>1.4403629694872999</c:v>
                </c:pt>
                <c:pt idx="55">
                  <c:v>1.7130954722793108</c:v>
                </c:pt>
                <c:pt idx="56">
                  <c:v>1.9785707423290002</c:v>
                </c:pt>
                <c:pt idx="57">
                  <c:v>2.2282036511870507</c:v>
                </c:pt>
                <c:pt idx="58">
                  <c:v>2.4538091467092928</c:v>
                </c:pt>
                <c:pt idx="59">
                  <c:v>2.6479109097348745</c:v>
                </c:pt>
                <c:pt idx="60">
                  <c:v>2.8040242453828577</c:v>
                </c:pt>
                <c:pt idx="61">
                  <c:v>2.9169020825172218</c:v>
                </c:pt>
                <c:pt idx="62">
                  <c:v>2.9827343993020814</c:v>
                </c:pt>
                <c:pt idx="63">
                  <c:v>2.999293221884419</c:v>
                </c:pt>
                <c:pt idx="64">
                  <c:v>2.9660174844556226</c:v>
                </c:pt>
                <c:pt idx="65">
                  <c:v>2.8840344071782091</c:v>
                </c:pt>
                <c:pt idx="66">
                  <c:v>2.7561165495989646</c:v>
                </c:pt>
                <c:pt idx="67">
                  <c:v>2.5865762317887691</c:v>
                </c:pt>
                <c:pt idx="68">
                  <c:v>2.3811014828029529</c:v>
                </c:pt>
                <c:pt idx="69">
                  <c:v>2.1465399780743799</c:v>
                </c:pt>
                <c:pt idx="70">
                  <c:v>1.8906394725511126</c:v>
                </c:pt>
                <c:pt idx="71">
                  <c:v>1.6217549435186958</c:v>
                </c:pt>
                <c:pt idx="72">
                  <c:v>1.3485339583184721</c:v>
                </c:pt>
                <c:pt idx="73">
                  <c:v>1.0795926259688138</c:v>
                </c:pt>
                <c:pt idx="74">
                  <c:v>0.82319484461964532</c:v>
                </c:pt>
                <c:pt idx="75">
                  <c:v>0.5869474049761827</c:v>
                </c:pt>
                <c:pt idx="76">
                  <c:v>0.37752285957115495</c:v>
                </c:pt>
                <c:pt idx="77">
                  <c:v>0.20042094515066844</c:v>
                </c:pt>
                <c:pt idx="78">
                  <c:v>5.9777795378822704E-2</c:v>
                </c:pt>
                <c:pt idx="79">
                  <c:v>-4.1769734512833431E-2</c:v>
                </c:pt>
                <c:pt idx="80">
                  <c:v>-0.10315951413200256</c:v>
                </c:pt>
                <c:pt idx="81">
                  <c:v>-0.12491664409802607</c:v>
                </c:pt>
                <c:pt idx="82">
                  <c:v>-0.10910282152589912</c:v>
                </c:pt>
                <c:pt idx="83">
                  <c:v>-5.920488021699398E-2</c:v>
                </c:pt>
                <c:pt idx="84">
                  <c:v>2.0032758471969885E-2</c:v>
                </c:pt>
                <c:pt idx="85">
                  <c:v>0.12282475926360137</c:v>
                </c:pt>
                <c:pt idx="86">
                  <c:v>0.24260175794817199</c:v>
                </c:pt>
                <c:pt idx="87">
                  <c:v>0.3722969543311036</c:v>
                </c:pt>
                <c:pt idx="88">
                  <c:v>0.50465074085761308</c:v>
                </c:pt>
                <c:pt idx="89">
                  <c:v>0.63252099354732738</c:v>
                </c:pt>
                <c:pt idx="90">
                  <c:v>0.74918644635942444</c:v>
                </c:pt>
                <c:pt idx="91">
                  <c:v>0.84863086816082856</c:v>
                </c:pt>
                <c:pt idx="92">
                  <c:v>0.92579655098061875</c:v>
                </c:pt>
                <c:pt idx="93">
                  <c:v>0.97679686748645345</c:v>
                </c:pt>
                <c:pt idx="94">
                  <c:v>0.99907931455200505</c:v>
                </c:pt>
                <c:pt idx="95">
                  <c:v>0.99153246199028633</c:v>
                </c:pt>
                <c:pt idx="96">
                  <c:v>0.95453249090273373</c:v>
                </c:pt>
                <c:pt idx="97">
                  <c:v>0.8899274440341377</c:v>
                </c:pt>
                <c:pt idx="98">
                  <c:v>0.80095982354072381</c:v>
                </c:pt>
                <c:pt idx="99">
                  <c:v>0.69213065918905203</c:v>
                </c:pt>
                <c:pt idx="100">
                  <c:v>0.56901053273693947</c:v>
                </c:pt>
                <c:pt idx="101">
                  <c:v>0.43800518761607882</c:v>
                </c:pt>
                <c:pt idx="102">
                  <c:v>0.30608519130448281</c:v>
                </c:pt>
                <c:pt idx="103">
                  <c:v>0.1804905773802721</c:v>
                </c:pt>
                <c:pt idx="104">
                  <c:v>6.8422416735129818E-2</c:v>
                </c:pt>
                <c:pt idx="105">
                  <c:v>-2.326618822026098E-2</c:v>
                </c:pt>
                <c:pt idx="106">
                  <c:v>-8.8367148237215698E-2</c:v>
                </c:pt>
                <c:pt idx="107">
                  <c:v>-0.12159039042987073</c:v>
                </c:pt>
                <c:pt idx="108">
                  <c:v>-0.11880168136945646</c:v>
                </c:pt>
                <c:pt idx="109">
                  <c:v>-7.7215519794227375E-2</c:v>
                </c:pt>
                <c:pt idx="110">
                  <c:v>4.464871593413659E-3</c:v>
                </c:pt>
                <c:pt idx="111">
                  <c:v>0.12596632545918943</c:v>
                </c:pt>
                <c:pt idx="112">
                  <c:v>0.28542681328688918</c:v>
                </c:pt>
                <c:pt idx="113">
                  <c:v>0.47943988490952594</c:v>
                </c:pt>
                <c:pt idx="114">
                  <c:v>0.70316099014631828</c:v>
                </c:pt>
                <c:pt idx="115">
                  <c:v>0.95047173841960841</c:v>
                </c:pt>
                <c:pt idx="116">
                  <c:v>1.2141958363716145</c:v>
                </c:pt>
                <c:pt idx="117">
                  <c:v>1.4863583743296869</c:v>
                </c:pt>
                <c:pt idx="118">
                  <c:v>1.7584783925606093</c:v>
                </c:pt>
                <c:pt idx="119">
                  <c:v>2.0218833170915618</c:v>
                </c:pt>
                <c:pt idx="120">
                  <c:v>2.2680329660694896</c:v>
                </c:pt>
                <c:pt idx="121">
                  <c:v>2.488840426784531</c:v>
                </c:pt>
                <c:pt idx="122">
                  <c:v>2.6769772067708106</c:v>
                </c:pt>
                <c:pt idx="123">
                  <c:v>2.8261506659153128</c:v>
                </c:pt>
                <c:pt idx="124">
                  <c:v>2.9313428164270348</c:v>
                </c:pt>
                <c:pt idx="125">
                  <c:v>2.9890010910420544</c:v>
                </c:pt>
                <c:pt idx="126">
                  <c:v>2.9971735668921351</c:v>
                </c:pt>
                <c:pt idx="127">
                  <c:v>2.9555833180924025</c:v>
                </c:pt>
                <c:pt idx="128">
                  <c:v>2.8656389674603453</c:v>
                </c:pt>
                <c:pt idx="129">
                  <c:v>2.7303810215827671</c:v>
                </c:pt>
                <c:pt idx="130">
                  <c:v>2.5543661037788365</c:v>
                </c:pt>
                <c:pt idx="131">
                  <c:v>2.3434936457874112</c:v>
                </c:pt>
                <c:pt idx="132">
                  <c:v>2.1047818640049223</c:v>
                </c:pt>
                <c:pt idx="133">
                  <c:v>1.8461018398076403</c:v>
                </c:pt>
                <c:pt idx="134">
                  <c:v>1.5758801667077076</c:v>
                </c:pt>
                <c:pt idx="135">
                  <c:v>1.3027818545760559</c:v>
                </c:pt>
                <c:pt idx="136">
                  <c:v>1.0353859442381337</c:v>
                </c:pt>
                <c:pt idx="137">
                  <c:v>0.78186655422828244</c:v>
                </c:pt>
                <c:pt idx="138">
                  <c:v>0.54969184489371448</c:v>
                </c:pt>
                <c:pt idx="139">
                  <c:v>0.34535265300361467</c:v>
                </c:pt>
                <c:pt idx="140">
                  <c:v>0.17413135189426701</c:v>
                </c:pt>
                <c:pt idx="141">
                  <c:v>3.991987591123846E-2</c:v>
                </c:pt>
                <c:pt idx="142">
                  <c:v>-5.4906121988532453E-2</c:v>
                </c:pt>
                <c:pt idx="143">
                  <c:v>-0.1095522554565104</c:v>
                </c:pt>
                <c:pt idx="144">
                  <c:v>-0.12480723903394446</c:v>
                </c:pt>
                <c:pt idx="145">
                  <c:v>-0.10298179647770532</c:v>
                </c:pt>
                <c:pt idx="146">
                  <c:v>-4.7787374893350408E-2</c:v>
                </c:pt>
                <c:pt idx="147">
                  <c:v>3.5840208634252281E-2</c:v>
                </c:pt>
                <c:pt idx="148">
                  <c:v>0.14196487360247362</c:v>
                </c:pt>
                <c:pt idx="149">
                  <c:v>0.26391292833636271</c:v>
                </c:pt>
                <c:pt idx="150">
                  <c:v>0.39456353702876285</c:v>
                </c:pt>
                <c:pt idx="151">
                  <c:v>0.52665517768872139</c:v>
                </c:pt>
                <c:pt idx="152">
                  <c:v>0.65309564795152897</c:v>
                </c:pt>
                <c:pt idx="153">
                  <c:v>0.76726305484979918</c:v>
                </c:pt>
                <c:pt idx="154">
                  <c:v>0.86328560672047494</c:v>
                </c:pt>
                <c:pt idx="155">
                  <c:v>0.936288894985707</c:v>
                </c:pt>
              </c:numCache>
            </c:numRef>
          </c:xVal>
          <c:yVal>
            <c:numRef>
              <c:f>リマソン!$D$9:$D$164</c:f>
              <c:numCache>
                <c:formatCode>0.000</c:formatCode>
                <c:ptCount val="156"/>
                <c:pt idx="0">
                  <c:v>0</c:v>
                </c:pt>
                <c:pt idx="1">
                  <c:v>0.29850274744188937</c:v>
                </c:pt>
                <c:pt idx="2">
                  <c:v>0.58808767310371168</c:v>
                </c:pt>
                <c:pt idx="3">
                  <c:v>0.86016268005637486</c:v>
                </c:pt>
                <c:pt idx="4">
                  <c:v>1.1067744332081733</c:v>
                </c:pt>
                <c:pt idx="5">
                  <c:v>1.3208965234120995</c:v>
                </c:pt>
                <c:pt idx="6">
                  <c:v>1.4966815593622615</c:v>
                </c:pt>
                <c:pt idx="7">
                  <c:v>1.6296674172261514</c:v>
                </c:pt>
                <c:pt idx="8">
                  <c:v>1.7169296939410277</c:v>
                </c:pt>
                <c:pt idx="9">
                  <c:v>1.7571745405056785</c:v>
                </c:pt>
                <c:pt idx="10">
                  <c:v>1.7507684116335782</c:v>
                </c:pt>
                <c:pt idx="11">
                  <c:v>1.6997037638810255</c:v>
                </c:pt>
                <c:pt idx="12">
                  <c:v>1.6075022665183774</c:v>
                </c:pt>
                <c:pt idx="13">
                  <c:v>1.4790595572386571</c:v>
                </c:pt>
                <c:pt idx="14">
                  <c:v>1.3204378801443653</c:v>
                </c:pt>
                <c:pt idx="15">
                  <c:v>1.1386149946639217</c:v>
                </c:pt>
                <c:pt idx="16">
                  <c:v>0.94119945961392504</c:v>
                </c:pt>
                <c:pt idx="17">
                  <c:v>0.73612370842563735</c:v>
                </c:pt>
                <c:pt idx="18">
                  <c:v>0.53132718758334263</c:v>
                </c:pt>
                <c:pt idx="19">
                  <c:v>0.33444219674469555</c:v>
                </c:pt>
                <c:pt idx="20">
                  <c:v>0.15249493151775342</c:v>
                </c:pt>
                <c:pt idx="21">
                  <c:v>-8.3664057647144935E-3</c:v>
                </c:pt>
                <c:pt idx="22">
                  <c:v>-0.14310567006992594</c:v>
                </c:pt>
                <c:pt idx="23">
                  <c:v>-0.24798579145674418</c:v>
                </c:pt>
                <c:pt idx="24">
                  <c:v>-0.32070142828468967</c:v>
                </c:pt>
                <c:pt idx="25">
                  <c:v>-0.36045213055918196</c:v>
                </c:pt>
                <c:pt idx="26">
                  <c:v>-0.36795328389868909</c:v>
                </c:pt>
                <c:pt idx="27">
                  <c:v>-0.34538460732215737</c:v>
                </c:pt>
                <c:pt idx="28">
                  <c:v>-0.29627848771641652</c:v>
                </c:pt>
                <c:pt idx="29">
                  <c:v>-0.225352850199775</c:v>
                </c:pt>
                <c:pt idx="30">
                  <c:v>-0.13829549013905862</c:v>
                </c:pt>
                <c:pt idx="31">
                  <c:v>-4.1508740384205912E-2</c:v>
                </c:pt>
                <c:pt idx="32">
                  <c:v>5.8175061422913558E-2</c:v>
                </c:pt>
                <c:pt idx="33">
                  <c:v>0.15379566937012962</c:v>
                </c:pt>
                <c:pt idx="34">
                  <c:v>0.23857224911177696</c:v>
                </c:pt>
                <c:pt idx="35">
                  <c:v>0.30620337102916922</c:v>
                </c:pt>
                <c:pt idx="36">
                  <c:v>0.3511474205543007</c:v>
                </c:pt>
                <c:pt idx="37">
                  <c:v>0.36887195490313357</c:v>
                </c:pt>
                <c:pt idx="38">
                  <c:v>0.3560617810887674</c:v>
                </c:pt>
                <c:pt idx="39">
                  <c:v>0.31077718619063122</c:v>
                </c:pt>
                <c:pt idx="40">
                  <c:v>0.23255575131545356</c:v>
                </c:pt>
                <c:pt idx="41">
                  <c:v>0.1224534456153628</c:v>
                </c:pt>
                <c:pt idx="42">
                  <c:v>-1.6976864325307664E-2</c:v>
                </c:pt>
                <c:pt idx="43">
                  <c:v>-0.18176883887534154</c:v>
                </c:pt>
                <c:pt idx="44">
                  <c:v>-0.36668488099775437</c:v>
                </c:pt>
                <c:pt idx="45">
                  <c:v>-0.56541163242334047</c:v>
                </c:pt>
                <c:pt idx="46">
                  <c:v>-0.7708010895332168</c:v>
                </c:pt>
                <c:pt idx="47">
                  <c:v>-0.97514783211074307</c:v>
                </c:pt>
                <c:pt idx="48">
                  <c:v>-1.1704913900588203</c:v>
                </c:pt>
                <c:pt idx="49">
                  <c:v>-1.348931741876261</c:v>
                </c:pt>
                <c:pt idx="50">
                  <c:v>-1.5029453855525081</c:v>
                </c:pt>
                <c:pt idx="51">
                  <c:v>-1.6256893699212749</c:v>
                </c:pt>
                <c:pt idx="52">
                  <c:v>-1.7112811248058069</c:v>
                </c:pt>
                <c:pt idx="53">
                  <c:v>-1.7550428638367077</c:v>
                </c:pt>
                <c:pt idx="54">
                  <c:v>-1.7537007176224788</c:v>
                </c:pt>
                <c:pt idx="55">
                  <c:v>-1.7055305321210954</c:v>
                </c:pt>
                <c:pt idx="56">
                  <c:v>-1.6104443670236392</c:v>
                </c:pt>
                <c:pt idx="57">
                  <c:v>-1.4700140682623133</c:v>
                </c:pt>
                <c:pt idx="58">
                  <c:v>-1.2874307743824662</c:v>
                </c:pt>
                <c:pt idx="59">
                  <c:v>-1.0674017496073582</c:v>
                </c:pt>
                <c:pt idx="60">
                  <c:v>-0.81598841619936069</c:v>
                </c:pt>
                <c:pt idx="61">
                  <c:v>-0.5403917865089245</c:v>
                </c:pt>
                <c:pt idx="62">
                  <c:v>-0.24869357826580579</c:v>
                </c:pt>
                <c:pt idx="63">
                  <c:v>5.0436947705515711E-2</c:v>
                </c:pt>
                <c:pt idx="64">
                  <c:v>0.34805902995206134</c:v>
                </c:pt>
                <c:pt idx="65">
                  <c:v>0.63528702491448363</c:v>
                </c:pt>
                <c:pt idx="66">
                  <c:v>0.90361487822062825</c:v>
                </c:pt>
                <c:pt idx="67">
                  <c:v>1.1452258105690691</c:v>
                </c:pt>
                <c:pt idx="68">
                  <c:v>1.3532751659951225</c:v>
                </c:pt>
                <c:pt idx="69">
                  <c:v>1.5221354338323192</c:v>
                </c:pt>
                <c:pt idx="70">
                  <c:v>1.6475939544136695</c:v>
                </c:pt>
                <c:pt idx="71">
                  <c:v>1.7269956928422434</c:v>
                </c:pt>
                <c:pt idx="72">
                  <c:v>1.7593256403984314</c:v>
                </c:pt>
                <c:pt idx="73">
                  <c:v>1.7452277927690651</c:v>
                </c:pt>
                <c:pt idx="74">
                  <c:v>1.6869601631869355</c:v>
                </c:pt>
                <c:pt idx="75">
                  <c:v>1.5882878169318442</c:v>
                </c:pt>
                <c:pt idx="76">
                  <c:v>1.4543183608852701</c:v>
                </c:pt>
                <c:pt idx="77">
                  <c:v>1.2912865906226854</c:v>
                </c:pt>
                <c:pt idx="78">
                  <c:v>1.1062969976740302</c:v>
                </c:pt>
                <c:pt idx="79">
                  <c:v>0.9070344916120705</c:v>
                </c:pt>
                <c:pt idx="80">
                  <c:v>0.7014549299582945</c:v>
                </c:pt>
                <c:pt idx="81">
                  <c:v>0.49746782444659882</c:v>
                </c:pt>
                <c:pt idx="82">
                  <c:v>0.30262387433178556</c:v>
                </c:pt>
                <c:pt idx="83">
                  <c:v>0.1238197552219619</c:v>
                </c:pt>
                <c:pt idx="84">
                  <c:v>-3.2968125493252266E-2</c:v>
                </c:pt>
                <c:pt idx="85">
                  <c:v>-0.16291037925608901</c:v>
                </c:pt>
                <c:pt idx="86">
                  <c:v>-0.26250296816749902</c:v>
                </c:pt>
                <c:pt idx="87">
                  <c:v>-0.32969015038846056</c:v>
                </c:pt>
                <c:pt idx="88">
                  <c:v>-0.36392730502636589</c:v>
                </c:pt>
                <c:pt idx="89">
                  <c:v>-0.36618132302769418</c:v>
                </c:pt>
                <c:pt idx="90">
                  <c:v>-0.33886876152991152</c:v>
                </c:pt>
                <c:pt idx="91">
                  <c:v>-0.28573446005691938</c:v>
                </c:pt>
                <c:pt idx="92">
                  <c:v>-0.21167570797163149</c:v>
                </c:pt>
                <c:pt idx="93">
                  <c:v>-0.12251923822954069</c:v>
                </c:pt>
                <c:pt idx="94">
                  <c:v>-2.4760215424990153E-2</c:v>
                </c:pt>
                <c:pt idx="95">
                  <c:v>7.4726089201162166E-2</c:v>
                </c:pt>
                <c:pt idx="96">
                  <c:v>0.1689881475969332</c:v>
                </c:pt>
                <c:pt idx="97">
                  <c:v>0.2513051387467698</c:v>
                </c:pt>
                <c:pt idx="98">
                  <c:v>0.31548449081621749</c:v>
                </c:pt>
                <c:pt idx="99">
                  <c:v>0.35613784373178936</c:v>
                </c:pt>
                <c:pt idx="100">
                  <c:v>0.36892413983825778</c:v>
                </c:pt>
                <c:pt idx="101">
                  <c:v>0.35074986887409343</c:v>
                </c:pt>
                <c:pt idx="102">
                  <c:v>0.29991821254912687</c:v>
                </c:pt>
                <c:pt idx="103">
                  <c:v>0.21622088485503363</c:v>
                </c:pt>
                <c:pt idx="104">
                  <c:v>0.10096876499158673</c:v>
                </c:pt>
                <c:pt idx="105">
                  <c:v>-4.3040121435614108E-2</c:v>
                </c:pt>
                <c:pt idx="106">
                  <c:v>-0.21161419870682421</c:v>
                </c:pt>
                <c:pt idx="107">
                  <c:v>-0.39931996275252651</c:v>
                </c:pt>
                <c:pt idx="108">
                  <c:v>-0.59968573841155148</c:v>
                </c:pt>
                <c:pt idx="109">
                  <c:v>-0.80544957751093971</c:v>
                </c:pt>
                <c:pt idx="110">
                  <c:v>-1.0088415158411075</c:v>
                </c:pt>
                <c:pt idx="111">
                  <c:v>-1.2018890088107479</c:v>
                </c:pt>
                <c:pt idx="112">
                  <c:v>-1.3767334122727504</c:v>
                </c:pt>
                <c:pt idx="113">
                  <c:v>-1.5259449050116529</c:v>
                </c:pt>
                <c:pt idx="114">
                  <c:v>-1.6428232817089206</c:v>
                </c:pt>
                <c:pt idx="115">
                  <c:v>-1.7216725788635991</c:v>
                </c:pt>
                <c:pt idx="116">
                  <c:v>-1.7580385101632479</c:v>
                </c:pt>
                <c:pt idx="117">
                  <c:v>-1.748899142039682</c:v>
                </c:pt>
                <c:pt idx="118">
                  <c:v>-1.69280107691375</c:v>
                </c:pt>
                <c:pt idx="119">
                  <c:v>-1.5899355579808965</c:v>
                </c:pt>
                <c:pt idx="120">
                  <c:v>-1.4421512800070588</c:v>
                </c:pt>
                <c:pt idx="121">
                  <c:v>-1.2529031912285562</c:v>
                </c:pt>
                <c:pt idx="122">
                  <c:v>-1.0271391026148531</c:v>
                </c:pt>
                <c:pt idx="123">
                  <c:v>-0.77112838175642295</c:v>
                </c:pt>
                <c:pt idx="124">
                  <c:v>-0.49223930155303164</c:v>
                </c:pt>
                <c:pt idx="125">
                  <c:v>-0.1986736474489737</c:v>
                </c:pt>
                <c:pt idx="126">
                  <c:v>0.10083111974661162</c:v>
                </c:pt>
                <c:pt idx="127">
                  <c:v>0.39732056280441158</c:v>
                </c:pt>
                <c:pt idx="128">
                  <c:v>0.68195041937692835</c:v>
                </c:pt>
                <c:pt idx="129">
                  <c:v>0.94630946125773219</c:v>
                </c:pt>
                <c:pt idx="130">
                  <c:v>1.1827254873062438</c:v>
                </c:pt>
                <c:pt idx="131">
                  <c:v>1.3845425441832628</c:v>
                </c:pt>
                <c:pt idx="132">
                  <c:v>1.54635860919992</c:v>
                </c:pt>
                <c:pt idx="133">
                  <c:v>1.6642145360744405</c:v>
                </c:pt>
                <c:pt idx="134">
                  <c:v>1.7357269948640079</c:v>
                </c:pt>
                <c:pt idx="135">
                  <c:v>1.760160354956124</c:v>
                </c:pt>
                <c:pt idx="136">
                  <c:v>1.73843487650722</c:v>
                </c:pt>
                <c:pt idx="137">
                  <c:v>1.673071094943992</c:v>
                </c:pt>
                <c:pt idx="138">
                  <c:v>1.5680728048603736</c:v>
                </c:pt>
                <c:pt idx="139">
                  <c:v>1.4287534735391689</c:v>
                </c:pt>
                <c:pt idx="140">
                  <c:v>1.2615131440027394</c:v>
                </c:pt>
                <c:pt idx="141">
                  <c:v>1.0735748343320843</c:v>
                </c:pt>
                <c:pt idx="142">
                  <c:v>0.87269102661993259</c:v>
                </c:pt>
                <c:pt idx="143">
                  <c:v>0.66683200239021068</c:v>
                </c:pt>
                <c:pt idx="144">
                  <c:v>0.46386847552870331</c:v>
                </c:pt>
                <c:pt idx="145">
                  <c:v>0.27126117131171551</c:v>
                </c:pt>
                <c:pt idx="146">
                  <c:v>9.5769693480726351E-2</c:v>
                </c:pt>
                <c:pt idx="147">
                  <c:v>-5.6807777067251049E-2</c:v>
                </c:pt>
                <c:pt idx="148">
                  <c:v>-0.18185366633197861</c:v>
                </c:pt>
                <c:pt idx="149">
                  <c:v>-0.27610045543497325</c:v>
                </c:pt>
                <c:pt idx="150">
                  <c:v>-0.33774378393574495</c:v>
                </c:pt>
                <c:pt idx="151">
                  <c:v>-0.36649487064030506</c:v>
                </c:pt>
                <c:pt idx="152">
                  <c:v>-0.36357035702552837</c:v>
                </c:pt>
                <c:pt idx="153">
                  <c:v>-0.33162019470093634</c:v>
                </c:pt>
                <c:pt idx="154">
                  <c:v>-0.27459668769996193</c:v>
                </c:pt>
                <c:pt idx="155">
                  <c:v>-0.19757016338518377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00-4750-9C39-16B8B557A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3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  <c:majorUnit val="1"/>
        <c:minorUnit val="0.5"/>
      </c:valAx>
      <c:valAx>
        <c:axId val="601904368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  <c:majorUnit val="1"/>
        <c:minorUnit val="0.5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レムニスケート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レムニスケート!$C$9:$C$72</c:f>
              <c:numCache>
                <c:formatCode>0.000</c:formatCode>
                <c:ptCount val="64"/>
                <c:pt idx="0">
                  <c:v>4.2426406871192857</c:v>
                </c:pt>
                <c:pt idx="1">
                  <c:v>4.1791594458197165</c:v>
                </c:pt>
                <c:pt idx="2">
                  <c:v>3.9905800503295521</c:v>
                </c:pt>
                <c:pt idx="3">
                  <c:v>3.6822045610384198</c:v>
                </c:pt>
                <c:pt idx="4">
                  <c:v>3.2617422543433277</c:v>
                </c:pt>
                <c:pt idx="5">
                  <c:v>2.736797396292082</c:v>
                </c:pt>
                <c:pt idx="6">
                  <c:v>2.1078301806251991</c:v>
                </c:pt>
                <c:pt idx="7">
                  <c:v>1.3377980987776923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-0.92541639270192666</c:v>
                </c:pt>
                <c:pt idx="25">
                  <c:v>-1.8102866591578808</c:v>
                </c:pt>
                <c:pt idx="26">
                  <c:v>-2.4884173450771607</c:v>
                </c:pt>
                <c:pt idx="27">
                  <c:v>-3.0557734380079142</c:v>
                </c:pt>
                <c:pt idx="28">
                  <c:v>-3.5204566172268938</c:v>
                </c:pt>
                <c:pt idx="29">
                  <c:v>-3.8764647536676713</c:v>
                </c:pt>
                <c:pt idx="30">
                  <c:v>-4.1156865033854935</c:v>
                </c:pt>
                <c:pt idx="31">
                  <c:v>-4.2316361177993373</c:v>
                </c:pt>
                <c:pt idx="32">
                  <c:v>-4.2209490419172555</c:v>
                </c:pt>
                <c:pt idx="33">
                  <c:v>-4.0839406382817067</c:v>
                </c:pt>
                <c:pt idx="34">
                  <c:v>-3.8245581939862814</c:v>
                </c:pt>
                <c:pt idx="35">
                  <c:v>-3.4497011132886564</c:v>
                </c:pt>
                <c:pt idx="36">
                  <c:v>-2.9674877805693476</c:v>
                </c:pt>
                <c:pt idx="37">
                  <c:v>-2.3828218092994851</c:v>
                </c:pt>
                <c:pt idx="38">
                  <c:v>-1.6821183548402419</c:v>
                </c:pt>
                <c:pt idx="39">
                  <c:v>-0.71540161569336669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0.20001890689779805</c:v>
                </c:pt>
                <c:pt idx="56">
                  <c:v>1.4825459679130961</c:v>
                </c:pt>
                <c:pt idx="57">
                  <c:v>2.2214709888323867</c:v>
                </c:pt>
                <c:pt idx="58">
                  <c:v>2.8321695919609313</c:v>
                </c:pt>
                <c:pt idx="59">
                  <c:v>3.3399249874782395</c:v>
                </c:pt>
                <c:pt idx="60">
                  <c:v>3.742123883786975</c:v>
                </c:pt>
                <c:pt idx="61">
                  <c:v>4.0308496410564008</c:v>
                </c:pt>
                <c:pt idx="62">
                  <c:v>4.1986793202358941</c:v>
                </c:pt>
                <c:pt idx="63">
                  <c:v>4.2408415067966327</c:v>
                </c:pt>
              </c:numCache>
            </c:numRef>
          </c:xVal>
          <c:yVal>
            <c:numRef>
              <c:f>レムニスケート!$D$9:$D$72</c:f>
              <c:numCache>
                <c:formatCode>0.000</c:formatCode>
                <c:ptCount val="64"/>
                <c:pt idx="0">
                  <c:v>0</c:v>
                </c:pt>
                <c:pt idx="1">
                  <c:v>0.4193145925891345</c:v>
                </c:pt>
                <c:pt idx="2">
                  <c:v>0.80893062370250368</c:v>
                </c:pt>
                <c:pt idx="3">
                  <c:v>1.1390393492070736</c:v>
                </c:pt>
                <c:pt idx="4">
                  <c:v>1.3790425064080833</c:v>
                </c:pt>
                <c:pt idx="5">
                  <c:v>1.4951192317923674</c:v>
                </c:pt>
                <c:pt idx="6">
                  <c:v>1.4420442122992165</c:v>
                </c:pt>
                <c:pt idx="7">
                  <c:v>1.1268117940060491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0.84769463961298541</c:v>
                </c:pt>
                <c:pt idx="25">
                  <c:v>1.3523244987846197</c:v>
                </c:pt>
                <c:pt idx="26">
                  <c:v>1.497023446752229</c:v>
                </c:pt>
                <c:pt idx="27">
                  <c:v>1.4445485324255185</c:v>
                </c:pt>
                <c:pt idx="28">
                  <c:v>1.2516273484579465</c:v>
                </c:pt>
                <c:pt idx="29">
                  <c:v>0.95518182484592384</c:v>
                </c:pt>
                <c:pt idx="30">
                  <c:v>0.58667688343506397</c:v>
                </c:pt>
                <c:pt idx="31">
                  <c:v>0.17610653864655629</c:v>
                </c:pt>
                <c:pt idx="32">
                  <c:v>-0.24681515995836753</c:v>
                </c:pt>
                <c:pt idx="33">
                  <c:v>-0.65239215066150058</c:v>
                </c:pt>
                <c:pt idx="34">
                  <c:v>-1.0108953690215705</c:v>
                </c:pt>
                <c:pt idx="35">
                  <c:v>-1.292208499877048</c:v>
                </c:pt>
                <c:pt idx="36">
                  <c:v>-1.4643564913477158</c:v>
                </c:pt>
                <c:pt idx="37">
                  <c:v>-1.4886275966358269</c:v>
                </c:pt>
                <c:pt idx="38">
                  <c:v>-1.301212898333767</c:v>
                </c:pt>
                <c:pt idx="39">
                  <c:v>-0.67778912531185997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-0.19913563384870159</c:v>
                </c:pt>
                <c:pt idx="56">
                  <c:v>-1.2067083333441142</c:v>
                </c:pt>
                <c:pt idx="57">
                  <c:v>-1.4655723250792143</c:v>
                </c:pt>
                <c:pt idx="58">
                  <c:v>-1.4859437197267527</c:v>
                </c:pt>
                <c:pt idx="59">
                  <c:v>-1.3463601672114269</c:v>
                </c:pt>
                <c:pt idx="60">
                  <c:v>-1.0889812191107535</c:v>
                </c:pt>
                <c:pt idx="61">
                  <c:v>-0.74676419607460898</c:v>
                </c:pt>
                <c:pt idx="62">
                  <c:v>-0.35007628717609934</c:v>
                </c:pt>
                <c:pt idx="63">
                  <c:v>7.1315168435305651E-2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E6-4F42-9CBC-3B04D011D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5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  <c:majorUnit val="1"/>
        <c:minorUnit val="0.5"/>
      </c:valAx>
      <c:valAx>
        <c:axId val="601904368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  <c:majorUnit val="1"/>
        <c:minorUnit val="0.5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円のインボリュート（伸開線）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円のインボリュート!$C$9:$C$72</c:f>
              <c:numCache>
                <c:formatCode>0.000</c:formatCode>
                <c:ptCount val="64"/>
                <c:pt idx="0">
                  <c:v>0.8</c:v>
                </c:pt>
                <c:pt idx="1">
                  <c:v>0.80399000555416689</c:v>
                </c:pt>
                <c:pt idx="2">
                  <c:v>0.81584035520020315</c:v>
                </c:pt>
                <c:pt idx="3">
                  <c:v>0.83519404089920624</c:v>
                </c:pt>
                <c:pt idx="4">
                  <c:v>0.86146266474107636</c:v>
                </c:pt>
                <c:pt idx="5">
                  <c:v>0.8938362649539795</c:v>
                </c:pt>
                <c:pt idx="6">
                  <c:v>0.93129687915735959</c:v>
                </c:pt>
                <c:pt idx="7">
                  <c:v>0.97263565468069779</c:v>
                </c:pt>
                <c:pt idx="8">
                  <c:v>1.016473265653427</c:v>
                </c:pt>
                <c:pt idx="9">
                  <c:v>1.0612833495483196</c:v>
                </c:pt>
                <c:pt idx="10">
                  <c:v>1.1054186325408291</c:v>
                </c:pt>
                <c:pt idx="11">
                  <c:v>1.147139373994525</c:v>
                </c:pt>
                <c:pt idx="12">
                  <c:v>1.1846437261098761</c:v>
                </c:pt>
                <c:pt idx="13">
                  <c:v>1.2160995757335507</c:v>
                </c:pt>
                <c:pt idx="14">
                  <c:v>1.2396774119072682</c:v>
                </c:pt>
                <c:pt idx="15">
                  <c:v>1.2535837452590277</c:v>
                </c:pt>
                <c:pt idx="16">
                  <c:v>1.2560945940520956</c:v>
                </c:pt>
                <c:pt idx="17">
                  <c:v>1.2455885467789376</c:v>
                </c:pt>
                <c:pt idx="18">
                  <c:v>1.2205789127101314</c:v>
                </c:pt>
                <c:pt idx="19">
                  <c:v>1.1797444797940673</c:v>
                </c:pt>
                <c:pt idx="20">
                  <c:v>1.1219584136833769</c:v>
                </c:pt>
                <c:pt idx="21">
                  <c:v>1.0463148522902219</c:v>
                </c:pt>
                <c:pt idx="22">
                  <c:v>0.9521527769182021</c:v>
                </c:pt>
                <c:pt idx="23">
                  <c:v>0.83907677338130604</c:v>
                </c:pt>
                <c:pt idx="24">
                  <c:v>0.7069743342252135</c:v>
                </c:pt>
                <c:pt idx="25">
                  <c:v>0.55602939577036614</c:v>
                </c:pt>
                <c:pt idx="26">
                  <c:v>0.38673185069348776</c:v>
                </c:pt>
                <c:pt idx="27">
                  <c:v>0.19988282769142335</c:v>
                </c:pt>
                <c:pt idx="28">
                  <c:v>-3.4044161856990663E-3</c:v>
                </c:pt>
                <c:pt idx="29">
                  <c:v>-0.22170808834323319</c:v>
                </c:pt>
                <c:pt idx="30">
                  <c:v>-0.45330597793667504</c:v>
                </c:pt>
                <c:pt idx="31">
                  <c:v>-0.69618807738406319</c:v>
                </c:pt>
                <c:pt idx="32">
                  <c:v>-0.9480736278104076</c:v>
                </c:pt>
                <c:pt idx="33">
                  <c:v>-1.2064324484652673</c:v>
                </c:pt>
                <c:pt idx="34">
                  <c:v>-1.4685103515765499</c:v>
                </c:pt>
                <c:pt idx="35">
                  <c:v>-1.7313583873635725</c:v>
                </c:pt>
                <c:pt idx="36">
                  <c:v>-1.9918656097564928</c:v>
                </c:pt>
                <c:pt idx="37">
                  <c:v>-2.2467950024574672</c:v>
                </c:pt>
                <c:pt idx="38">
                  <c:v>-2.492822157997399</c:v>
                </c:pt>
                <c:pt idx="39">
                  <c:v>-2.7265762600141104</c:v>
                </c:pt>
                <c:pt idx="40">
                  <c:v>-2.9446828816762598</c:v>
                </c:pt>
                <c:pt idx="41">
                  <c:v>-3.1438080815178808</c:v>
                </c:pt>
                <c:pt idx="42">
                  <c:v>-3.320703252382216</c:v>
                </c:pt>
                <c:pt idx="43">
                  <c:v>-3.4722501600821056</c:v>
                </c:pt>
                <c:pt idx="44">
                  <c:v>-3.5955055960738322</c:v>
                </c:pt>
                <c:pt idx="45">
                  <c:v>-3.6877450631389728</c:v>
                </c:pt>
                <c:pt idx="46">
                  <c:v>-3.7465049149191927</c:v>
                </c:pt>
                <c:pt idx="47">
                  <c:v>-3.7696223792113317</c:v>
                </c:pt>
                <c:pt idx="48">
                  <c:v>-3.7552729111780709</c:v>
                </c:pt>
                <c:pt idx="49">
                  <c:v>-3.702004345949323</c:v>
                </c:pt>
                <c:pt idx="50">
                  <c:v>-3.6087673502819726</c:v>
                </c:pt>
                <c:pt idx="51">
                  <c:v>-3.4749417097267639</c:v>
                </c:pt>
                <c:pt idx="52">
                  <c:v>-3.3003580307555356</c:v>
                </c:pt>
                <c:pt idx="53">
                  <c:v>-3.0853144860860131</c:v>
                </c:pt>
                <c:pt idx="54">
                  <c:v>-2.8305882854877571</c:v>
                </c:pt>
                <c:pt idx="55">
                  <c:v>-2.5374416130767168</c:v>
                </c:pt>
                <c:pt idx="56">
                  <c:v>-2.2076218348598009</c:v>
                </c:pt>
                <c:pt idx="57">
                  <c:v>-1.8433558463738997</c:v>
                </c:pt>
                <c:pt idx="58">
                  <c:v>-1.447338498926779</c:v>
                </c:pt>
                <c:pt idx="59">
                  <c:v>-1.0227151134034855</c:v>
                </c:pt>
                <c:pt idx="60">
                  <c:v>-0.5730581620345514</c:v>
                </c:pt>
                <c:pt idx="61">
                  <c:v>-0.10233827009376029</c:v>
                </c:pt>
                <c:pt idx="62">
                  <c:v>0.38511023964379193</c:v>
                </c:pt>
                <c:pt idx="63">
                  <c:v>0.88462896754785469</c:v>
                </c:pt>
              </c:numCache>
            </c:numRef>
          </c:xVal>
          <c:yVal>
            <c:numRef>
              <c:f>円のインボリュート!$D$9:$D$72</c:f>
              <c:numCache>
                <c:formatCode>0.000</c:formatCode>
                <c:ptCount val="64"/>
                <c:pt idx="0">
                  <c:v>0</c:v>
                </c:pt>
                <c:pt idx="1">
                  <c:v>2.6640009522045373E-4</c:v>
                </c:pt>
                <c:pt idx="2">
                  <c:v>2.1248121814503086E-3</c:v>
                </c:pt>
                <c:pt idx="3">
                  <c:v>7.1354079389262196E-3</c:v>
                </c:pt>
                <c:pt idx="4">
                  <c:v>1.679515576599715E-2</c:v>
                </c:pt>
                <c:pt idx="5">
                  <c:v>3.2507406127213305E-2</c:v>
                </c:pt>
                <c:pt idx="6">
                  <c:v>5.5552883559382732E-2</c:v>
                </c:pt>
                <c:pt idx="7">
                  <c:v>8.7062524910839309E-2</c:v>
                </c:pt>
                <c:pt idx="8">
                  <c:v>0.12799257873743236</c:v>
                </c:pt>
                <c:pt idx="9">
                  <c:v>0.17910235054710838</c:v>
                </c:pt>
                <c:pt idx="10">
                  <c:v>0.24093494315180541</c:v>
                </c:pt>
                <c:pt idx="11">
                  <c:v>0.31380130119464028</c:v>
                </c:pt>
                <c:pt idx="12">
                  <c:v>0.39776782447617443</c:v>
                </c:pt>
                <c:pt idx="13">
                  <c:v>0.49264776656418352</c:v>
                </c:pt>
                <c:pt idx="14">
                  <c:v>0.59799658394249822</c:v>
                </c:pt>
                <c:pt idx="15">
                  <c:v>0.7131113472820001</c:v>
                </c:pt>
                <c:pt idx="16">
                  <c:v>0.83703427097885386</c:v>
                </c:pt>
                <c:pt idx="17">
                  <c:v>0.96856036060388839</c:v>
                </c:pt>
                <c:pt idx="18">
                  <c:v>1.1062491210606016</c:v>
                </c:pt>
                <c:pt idx="19">
                  <c:v>1.2484402117824567</c:v>
                </c:pt>
                <c:pt idx="20">
                  <c:v>1.3932728799359735</c:v>
                </c:pt>
                <c:pt idx="21">
                  <c:v>1.5387089490468597</c:v>
                </c:pt>
                <c:pt idx="22">
                  <c:v>1.682559089425081</c:v>
                </c:pt>
                <c:pt idx="23">
                  <c:v>1.8225120488962525</c:v>
                </c:pt>
                <c:pt idx="24">
                  <c:v>1.956166478280112</c:v>
                </c:pt>
                <c:pt idx="25">
                  <c:v>2.0810649463770328</c:v>
                </c:pt>
                <c:pt idx="26">
                  <c:v>2.1947297044645819</c:v>
                </c:pt>
                <c:pt idx="27">
                  <c:v>2.2946997309439161</c:v>
                </c:pt>
                <c:pt idx="28">
                  <c:v>2.3785685632225184</c:v>
                </c:pt>
                <c:pt idx="29">
                  <c:v>2.4440224065182363</c:v>
                </c:pt>
                <c:pt idx="30">
                  <c:v>2.4888779982889631</c:v>
                </c:pt>
                <c:pt idx="31">
                  <c:v>2.5111197026243657</c:v>
                </c:pt>
                <c:pt idx="32">
                  <c:v>2.5089353112925039</c:v>
                </c:pt>
                <c:pt idx="33">
                  <c:v>2.480750037244805</c:v>
                </c:pt>
                <c:pt idx="34">
                  <c:v>2.4252582021946694</c:v>
                </c:pt>
                <c:pt idx="35">
                  <c:v>2.3414521422625341</c:v>
                </c:pt>
                <c:pt idx="36">
                  <c:v>2.2286478844064614</c:v>
                </c:pt>
                <c:pt idx="37">
                  <c:v>2.0865071811360134</c:v>
                </c:pt>
                <c:pt idx="38">
                  <c:v>1.9150555314656523</c:v>
                </c:pt>
                <c:pt idx="39">
                  <c:v>1.7146958617572583</c:v>
                </c:pt>
                <c:pt idx="40">
                  <c:v>1.4862175905172157</c:v>
                </c:pt>
                <c:pt idx="41">
                  <c:v>1.2308008557775947</c:v>
                </c:pt>
                <c:pt idx="42">
                  <c:v>0.95001574177387949</c:v>
                </c:pt>
                <c:pt idx="43">
                  <c:v>0.64581640255555162</c:v>
                </c:pt>
                <c:pt idx="44">
                  <c:v>0.3205300432124234</c:v>
                </c:pt>
                <c:pt idx="45">
                  <c:v>-2.3159216181270727E-2</c:v>
                </c:pt>
                <c:pt idx="46">
                  <c:v>-0.38223150378576964</c:v>
                </c:pt>
                <c:pt idx="47">
                  <c:v>-0.75335723143081212</c:v>
                </c:pt>
                <c:pt idx="48">
                  <c:v>-1.1329277834761466</c:v>
                </c:pt>
                <c:pt idx="49">
                  <c:v>-1.5170905782359629</c:v>
                </c:pt>
                <c:pt idx="50">
                  <c:v>-1.9017881615834158</c:v>
                </c:pt>
                <c:pt idx="51">
                  <c:v>-2.2828009361311454</c:v>
                </c:pt>
                <c:pt idx="52">
                  <c:v>-2.6557930771856917</c:v>
                </c:pt>
                <c:pt idx="53">
                  <c:v>-3.0163611391787626</c:v>
                </c:pt>
                <c:pt idx="54">
                  <c:v>-3.3600848141169721</c:v>
                </c:pt>
                <c:pt idx="55">
                  <c:v>-3.6825792673378572</c:v>
                </c:pt>
                <c:pt idx="56">
                  <c:v>-3.9795484460237756</c:v>
                </c:pt>
                <c:pt idx="57">
                  <c:v>-4.2468387329446786</c:v>
                </c:pt>
                <c:pt idx="58">
                  <c:v>-4.4804923021387255</c:v>
                </c:pt>
                <c:pt idx="59">
                  <c:v>-4.6767995249760395</c:v>
                </c:pt>
                <c:pt idx="60">
                  <c:v>-4.8323497744808979</c:v>
                </c:pt>
                <c:pt idx="61">
                  <c:v>-4.9440799830174891</c:v>
                </c:pt>
                <c:pt idx="62">
                  <c:v>-5.0093203234891561</c:v>
                </c:pt>
                <c:pt idx="63">
                  <c:v>-5.0258364069849328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6B-4DE8-941E-A8AAC872E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6"/>
          <c:min val="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  <c:majorUnit val="1"/>
        <c:minorUnit val="0.5"/>
      </c:valAx>
      <c:valAx>
        <c:axId val="601904368"/>
        <c:scaling>
          <c:orientation val="minMax"/>
          <c:max val="6"/>
          <c:min val="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  <c:majorUnit val="1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曲線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エピサイクロイド!$C$9:$C$72</c:f>
              <c:numCache>
                <c:formatCode>0.000</c:formatCode>
                <c:ptCount val="64"/>
                <c:pt idx="0">
                  <c:v>2</c:v>
                </c:pt>
                <c:pt idx="1">
                  <c:v>2.0296760067084714</c:v>
                </c:pt>
                <c:pt idx="2">
                  <c:v>2.1148641186140469</c:v>
                </c:pt>
                <c:pt idx="3">
                  <c:v>2.2443994991061538</c:v>
                </c:pt>
                <c:pt idx="4">
                  <c:v>2.4008252275319819</c:v>
                </c:pt>
                <c:pt idx="5">
                  <c:v>2.5620104840034155</c:v>
                </c:pt>
                <c:pt idx="6">
                  <c:v>2.7032089394221219</c:v>
                </c:pt>
                <c:pt idx="7">
                  <c:v>2.7993726664533227</c:v>
                </c:pt>
                <c:pt idx="8">
                  <c:v>2.827513843582742</c:v>
                </c:pt>
                <c:pt idx="9">
                  <c:v>2.7689020468290542</c:v>
                </c:pt>
                <c:pt idx="10">
                  <c:v>2.6108994142048649</c:v>
                </c:pt>
                <c:pt idx="11">
                  <c:v>2.3482681341855969</c:v>
                </c:pt>
                <c:pt idx="12">
                  <c:v>1.983831679764168</c:v>
                </c:pt>
                <c:pt idx="13">
                  <c:v>1.5284287900739018</c:v>
                </c:pt>
                <c:pt idx="14">
                  <c:v>1.0001622500414233</c:v>
                </c:pt>
                <c:pt idx="15">
                  <c:v>0.4230074044338884</c:v>
                </c:pt>
                <c:pt idx="16">
                  <c:v>-0.1750975503433137</c:v>
                </c:pt>
                <c:pt idx="17">
                  <c:v>-0.76451122559955409</c:v>
                </c:pt>
                <c:pt idx="18">
                  <c:v>-1.3162991600218961</c:v>
                </c:pt>
                <c:pt idx="19">
                  <c:v>-1.8045814854296693</c:v>
                </c:pt>
                <c:pt idx="20">
                  <c:v>-2.2086107962917931</c:v>
                </c:pt>
                <c:pt idx="21">
                  <c:v>-2.5143969501829879</c:v>
                </c:pt>
                <c:pt idx="22">
                  <c:v>-2.7157359437245665</c:v>
                </c:pt>
                <c:pt idx="23">
                  <c:v>-2.8145531639648298</c:v>
                </c:pt>
                <c:pt idx="24">
                  <c:v>-2.8205324611559917</c:v>
                </c:pt>
                <c:pt idx="25">
                  <c:v>-2.7500661644758271</c:v>
                </c:pt>
                <c:pt idx="26">
                  <c:v>-2.6246216806694909</c:v>
                </c:pt>
                <c:pt idx="27">
                  <c:v>-2.4686722723153904</c:v>
                </c:pt>
                <c:pt idx="28">
                  <c:v>-2.3073783678892905</c:v>
                </c:pt>
                <c:pt idx="29">
                  <c:v>-2.1642278498513732</c:v>
                </c:pt>
                <c:pt idx="30">
                  <c:v>-2.0588472279166594</c:v>
                </c:pt>
                <c:pt idx="31">
                  <c:v>-2.005180125367235</c:v>
                </c:pt>
                <c:pt idx="32">
                  <c:v>-2.0101964715901324</c:v>
                </c:pt>
                <c:pt idx="33">
                  <c:v>-2.0732481571012329</c:v>
                </c:pt>
                <c:pt idx="34">
                  <c:v>-2.1861289257111829</c:v>
                </c:pt>
                <c:pt idx="35">
                  <c:v>-2.3338331338763965</c:v>
                </c:pt>
                <c:pt idx="36">
                  <c:v>-2.4959453425471061</c:v>
                </c:pt>
                <c:pt idx="37">
                  <c:v>-2.6485361219969228</c:v>
                </c:pt>
                <c:pt idx="38">
                  <c:v>-2.7663940020911397</c:v>
                </c:pt>
                <c:pt idx="39">
                  <c:v>-2.8253932512542965</c:v>
                </c:pt>
                <c:pt idx="40">
                  <c:v>-2.8047848213233282</c:v>
                </c:pt>
                <c:pt idx="41">
                  <c:v>-2.6892044574864169</c:v>
                </c:pt>
                <c:pt idx="42">
                  <c:v>-2.4702170495231028</c:v>
                </c:pt>
                <c:pt idx="43">
                  <c:v>-2.1472575543997876</c:v>
                </c:pt>
                <c:pt idx="44">
                  <c:v>-1.7278825675757079</c:v>
                </c:pt>
                <c:pt idx="45">
                  <c:v>-1.2273080616022312</c:v>
                </c:pt>
                <c:pt idx="46">
                  <c:v>-0.66727245875421326</c:v>
                </c:pt>
                <c:pt idx="47">
                  <c:v>-7.4324375179496305E-2</c:v>
                </c:pt>
                <c:pt idx="48">
                  <c:v>0.52231430653209332</c:v>
                </c:pt>
                <c:pt idx="49">
                  <c:v>1.0931214948568466</c:v>
                </c:pt>
                <c:pt idx="50">
                  <c:v>1.6106744692485</c:v>
                </c:pt>
                <c:pt idx="51">
                  <c:v>2.0518640085532334</c:v>
                </c:pt>
                <c:pt idx="52">
                  <c:v>2.3997276390849467</c:v>
                </c:pt>
                <c:pt idx="53">
                  <c:v>2.6447405521438672</c:v>
                </c:pt>
                <c:pt idx="54">
                  <c:v>2.7854511181901369</c:v>
                </c:pt>
                <c:pt idx="55">
                  <c:v>2.8284063803764936</c:v>
                </c:pt>
                <c:pt idx="56">
                  <c:v>2.7873762229421146</c:v>
                </c:pt>
                <c:pt idx="57">
                  <c:v>2.6819474256405953</c:v>
                </c:pt>
                <c:pt idx="58">
                  <c:v>2.5356149508954826</c:v>
                </c:pt>
                <c:pt idx="59">
                  <c:v>2.3735425528332246</c:v>
                </c:pt>
                <c:pt idx="60">
                  <c:v>2.2201941517070178</c:v>
                </c:pt>
                <c:pt idx="61">
                  <c:v>2.0970487631968826</c:v>
                </c:pt>
                <c:pt idx="62">
                  <c:v>2.0206040981306024</c:v>
                </c:pt>
                <c:pt idx="63">
                  <c:v>2.000847941906744</c:v>
                </c:pt>
              </c:numCache>
            </c:numRef>
          </c:xVal>
          <c:yVal>
            <c:numRef>
              <c:f>エピサイクロイド!$D$9:$D$72</c:f>
              <c:numCache>
                <c:formatCode>0.000</c:formatCode>
                <c:ptCount val="64"/>
                <c:pt idx="0">
                  <c:v>0</c:v>
                </c:pt>
                <c:pt idx="1">
                  <c:v>3.9800432791448626E-3</c:v>
                </c:pt>
                <c:pt idx="2">
                  <c:v>3.1365518990148167E-2</c:v>
                </c:pt>
                <c:pt idx="3">
                  <c:v>0.10323371035653528</c:v>
                </c:pt>
                <c:pt idx="4">
                  <c:v>0.23621594095872511</c:v>
                </c:pt>
                <c:pt idx="5">
                  <c:v>0.44078162920855457</c:v>
                </c:pt>
                <c:pt idx="6">
                  <c:v>0.72007978930691097</c:v>
                </c:pt>
                <c:pt idx="7">
                  <c:v>1.0694436950641992</c:v>
                </c:pt>
                <c:pt idx="8">
                  <c:v>1.4766050921474179</c:v>
                </c:pt>
                <c:pt idx="9">
                  <c:v>1.9226008486486206</c:v>
                </c:pt>
                <c:pt idx="10">
                  <c:v>2.3832929463638219</c:v>
                </c:pt>
                <c:pt idx="11">
                  <c:v>2.8313677743275547</c:v>
                </c:pt>
                <c:pt idx="12">
                  <c:v>3.2386377011965308</c:v>
                </c:pt>
                <c:pt idx="13">
                  <c:v>3.5784407154355531</c:v>
                </c:pt>
                <c:pt idx="14">
                  <c:v>3.8279249623789684</c:v>
                </c:pt>
                <c:pt idx="15">
                  <c:v>3.9700150774772602</c:v>
                </c:pt>
                <c:pt idx="16">
                  <c:v>3.9948854179603561</c:v>
                </c:pt>
                <c:pt idx="17">
                  <c:v>3.9008091136851379</c:v>
                </c:pt>
                <c:pt idx="18">
                  <c:v>3.6943073801905726</c:v>
                </c:pt>
                <c:pt idx="19">
                  <c:v>3.3895858056598818</c:v>
                </c:pt>
                <c:pt idx="20">
                  <c:v>3.0073077786759708</c:v>
                </c:pt>
                <c:pt idx="21">
                  <c:v>2.5728141994622704</c:v>
                </c:pt>
                <c:pt idx="22">
                  <c:v>2.1139478479453917</c:v>
                </c:pt>
                <c:pt idx="23">
                  <c:v>1.6586758721419614</c:v>
                </c:pt>
                <c:pt idx="24">
                  <c:v>1.2327216778043</c:v>
                </c:pt>
                <c:pt idx="25">
                  <c:v>0.85741645553713086</c:v>
                </c:pt>
                <c:pt idx="26">
                  <c:v>0.54796077008978739</c:v>
                </c:pt>
                <c:pt idx="27">
                  <c:v>0.31224982985640348</c:v>
                </c:pt>
                <c:pt idx="28">
                  <c:v>0.15036554237943389</c:v>
                </c:pt>
                <c:pt idx="29">
                  <c:v>5.4778757559763913E-2</c:v>
                </c:pt>
                <c:pt idx="30">
                  <c:v>1.1241538937845019E-2</c:v>
                </c:pt>
                <c:pt idx="31">
                  <c:v>2.8756379280976685E-4</c:v>
                </c:pt>
                <c:pt idx="32">
                  <c:v>-7.956490597588739E-4</c:v>
                </c:pt>
                <c:pt idx="33">
                  <c:v>-1.5701188654424825E-2</c:v>
                </c:pt>
                <c:pt idx="34">
                  <c:v>-6.674861848695135E-2</c:v>
                </c:pt>
                <c:pt idx="35">
                  <c:v>-0.17265392309718941</c:v>
                </c:pt>
                <c:pt idx="36">
                  <c:v>-0.34662509981806588</c:v>
                </c:pt>
                <c:pt idx="37">
                  <c:v>-0.59495583452149126</c:v>
                </c:pt>
                <c:pt idx="38">
                  <c:v>-0.91624514716348049</c:v>
                </c:pt>
                <c:pt idx="39">
                  <c:v>-1.3013148936328878</c:v>
                </c:pt>
                <c:pt idx="40">
                  <c:v>-1.7338345679233496</c:v>
                </c:pt>
                <c:pt idx="41">
                  <c:v>-2.1915995418274283</c:v>
                </c:pt>
                <c:pt idx="42">
                  <c:v>-2.6483503644619031</c:v>
                </c:pt>
                <c:pt idx="43">
                  <c:v>-3.075972249386056</c:v>
                </c:pt>
                <c:pt idx="44">
                  <c:v>-3.4468797363757724</c:v>
                </c:pt>
                <c:pt idx="45">
                  <c:v>-3.736374779546912</c:v>
                </c:pt>
                <c:pt idx="46">
                  <c:v>-3.9247686803444974</c:v>
                </c:pt>
                <c:pt idx="47">
                  <c:v>-3.9990791614402204</c:v>
                </c:pt>
                <c:pt idx="48">
                  <c:v>-3.9541516030568</c:v>
                </c:pt>
                <c:pt idx="49">
                  <c:v>-3.7931046690159307</c:v>
                </c:pt>
                <c:pt idx="50">
                  <c:v>-3.5270606641465321</c:v>
                </c:pt>
                <c:pt idx="51">
                  <c:v>-3.1741846201138109</c:v>
                </c:pt>
                <c:pt idx="52">
                  <c:v>-2.7581176194599015</c:v>
                </c:pt>
                <c:pt idx="53">
                  <c:v>-2.3059437452975162</c:v>
                </c:pt>
                <c:pt idx="54">
                  <c:v>-1.8458714762694921</c:v>
                </c:pt>
                <c:pt idx="55">
                  <c:v>-1.4048356343420525</c:v>
                </c:pt>
                <c:pt idx="56">
                  <c:v>-1.0062328800354619</c:v>
                </c:pt>
                <c:pt idx="57">
                  <c:v>-0.66799162271126933</c:v>
                </c:pt>
                <c:pt idx="58">
                  <c:v>-0.40114715777063892</c:v>
                </c:pt>
                <c:pt idx="59">
                  <c:v>-0.20904754469952502</c:v>
                </c:pt>
                <c:pt idx="60">
                  <c:v>-8.7259247825101527E-2</c:v>
                </c:pt>
                <c:pt idx="61">
                  <c:v>-2.4178923189553059E-2</c:v>
                </c:pt>
                <c:pt idx="62">
                  <c:v>-2.2945467158683175E-3</c:v>
                </c:pt>
                <c:pt idx="63">
                  <c:v>1.9013646237915627E-5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56-4524-99E8-DC745914B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6"/>
          <c:min val="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  <c:majorUnit val="1"/>
        <c:minorUnit val="0.5"/>
      </c:valAx>
      <c:valAx>
        <c:axId val="601904368"/>
        <c:scaling>
          <c:orientation val="minMax"/>
          <c:max val="6"/>
          <c:min val="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  <c:majorUnit val="1"/>
        <c:minorUnit val="0.5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曲線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ハイポサイクロイド!$C$9:$C$72</c:f>
              <c:numCache>
                <c:formatCode>0.000</c:formatCode>
                <c:ptCount val="64"/>
                <c:pt idx="0">
                  <c:v>3</c:v>
                </c:pt>
                <c:pt idx="1">
                  <c:v>2.9700749083972933</c:v>
                </c:pt>
                <c:pt idx="2">
                  <c:v>2.8811941496853684</c:v>
                </c:pt>
                <c:pt idx="3">
                  <c:v>2.7360085931608902</c:v>
                </c:pt>
                <c:pt idx="4">
                  <c:v>2.5388286973529355</c:v>
                </c:pt>
                <c:pt idx="5">
                  <c:v>2.2954674296488853</c:v>
                </c:pt>
                <c:pt idx="6">
                  <c:v>2.0130289842960303</c:v>
                </c:pt>
                <c:pt idx="7">
                  <c:v>1.6996515174692179</c:v>
                </c:pt>
                <c:pt idx="8">
                  <c:v>1.3642138963930419</c:v>
                </c:pt>
                <c:pt idx="9">
                  <c:v>1.0160178418482417</c:v>
                </c:pt>
                <c:pt idx="10">
                  <c:v>0.66445777518913718</c:v>
                </c:pt>
                <c:pt idx="11">
                  <c:v>0.31869112559580881</c:v>
                </c:pt>
                <c:pt idx="12">
                  <c:v>-1.26782065878982E-2</c:v>
                </c:pt>
                <c:pt idx="13">
                  <c:v>-0.32189109611977262</c:v>
                </c:pt>
                <c:pt idx="14">
                  <c:v>-0.60228805486817594</c:v>
                </c:pt>
                <c:pt idx="15">
                  <c:v>-0.84851809326503957</c:v>
                </c:pt>
                <c:pt idx="16">
                  <c:v>-1.0566938203973308</c:v>
                </c:pt>
                <c:pt idx="17">
                  <c:v>-1.2244871811705105</c:v>
                </c:pt>
                <c:pt idx="18">
                  <c:v>-1.3511626057203212</c:v>
                </c:pt>
                <c:pt idx="19">
                  <c:v>-1.4375468456414235</c:v>
                </c:pt>
                <c:pt idx="20">
                  <c:v>-1.4859372939578968</c:v>
                </c:pt>
                <c:pt idx="21">
                  <c:v>-1.4999530305404145</c:v>
                </c:pt>
                <c:pt idx="22">
                  <c:v>-1.4843351044891109</c:v>
                </c:pt>
                <c:pt idx="23">
                  <c:v>-1.4447045694947032</c:v>
                </c:pt>
                <c:pt idx="24">
                  <c:v>-1.3872884476430445</c:v>
                </c:pt>
                <c:pt idx="25">
                  <c:v>-1.3186250456306412</c:v>
                </c:pt>
                <c:pt idx="26">
                  <c:v>-1.2452608354375174</c:v>
                </c:pt>
                <c:pt idx="27">
                  <c:v>-1.1734514080914877</c:v>
                </c:pt>
                <c:pt idx="28">
                  <c:v>-1.1088788028270664</c:v>
                </c:pt>
                <c:pt idx="29">
                  <c:v>-1.0563968133578623</c:v>
                </c:pt>
                <c:pt idx="30">
                  <c:v>-1.019814706550525</c:v>
                </c:pt>
                <c:pt idx="31">
                  <c:v>-1.0017282035233415</c:v>
                </c:pt>
                <c:pt idx="32">
                  <c:v>-1.0034046328313138</c:v>
                </c:pt>
                <c:pt idx="33">
                  <c:v>-1.0247269478592003</c:v>
                </c:pt>
                <c:pt idx="34">
                  <c:v>-1.0641988948090968</c:v>
                </c:pt>
                <c:pt idx="35">
                  <c:v>-1.1190111202382882</c:v>
                </c:pt>
                <c:pt idx="36">
                  <c:v>-1.1851655181360394</c:v>
                </c:pt>
                <c:pt idx="37">
                  <c:v>-1.2576527358464258</c:v>
                </c:pt>
                <c:pt idx="38">
                  <c:v>-1.330675581246578</c:v>
                </c:pt>
                <c:pt idx="39">
                  <c:v>-1.3979091878376306</c:v>
                </c:pt>
                <c:pt idx="40">
                  <c:v>-1.4527872755358375</c:v>
                </c:pt>
                <c:pt idx="41">
                  <c:v>-1.488802754050373</c:v>
                </c:pt>
                <c:pt idx="42">
                  <c:v>-1.4998102967980844</c:v>
                </c:pt>
                <c:pt idx="43">
                  <c:v>-1.4803183914799634</c:v>
                </c:pt>
                <c:pt idx="44">
                  <c:v>-1.4257587540184948</c:v>
                </c:pt>
                <c:pt idx="45">
                  <c:v>-1.3327218607462363</c:v>
                </c:pt>
                <c:pt idx="46">
                  <c:v>-1.1991486752742733</c:v>
                </c:pt>
                <c:pt idx="47">
                  <c:v>-1.0244703689609875</c:v>
                </c:pt>
                <c:pt idx="48">
                  <c:v>-0.80968988891523419</c:v>
                </c:pt>
                <c:pt idx="49">
                  <c:v>-0.55740153325960173</c:v>
                </c:pt>
                <c:pt idx="50">
                  <c:v>-0.27174715814999995</c:v>
                </c:pt>
                <c:pt idx="51">
                  <c:v>4.1689833398760201E-2</c:v>
                </c:pt>
                <c:pt idx="52">
                  <c:v>0.37604908517352542</c:v>
                </c:pt>
                <c:pt idx="53">
                  <c:v>0.7234104815864919</c:v>
                </c:pt>
                <c:pt idx="54">
                  <c:v>1.0750558454299346</c:v>
                </c:pt>
                <c:pt idx="55">
                  <c:v>1.4217652465705708</c:v>
                </c:pt>
                <c:pt idx="56">
                  <c:v>1.7541366208392497</c:v>
                </c:pt>
                <c:pt idx="57">
                  <c:v>2.0629164360262102</c:v>
                </c:pt>
                <c:pt idx="58">
                  <c:v>2.3393286636506114</c:v>
                </c:pt>
                <c:pt idx="59">
                  <c:v>2.5753893404789103</c:v>
                </c:pt>
                <c:pt idx="60">
                  <c:v>2.764194532033224</c:v>
                </c:pt>
                <c:pt idx="61">
                  <c:v>2.9001705209598061</c:v>
                </c:pt>
                <c:pt idx="62">
                  <c:v>2.9792764963252987</c:v>
                </c:pt>
                <c:pt idx="63">
                  <c:v>2.9991518582678349</c:v>
                </c:pt>
              </c:numCache>
            </c:numRef>
          </c:xVal>
          <c:yVal>
            <c:numRef>
              <c:f>ハイポサイクロイド!$D$9:$D$72</c:f>
              <c:numCache>
                <c:formatCode>0.000</c:formatCode>
                <c:ptCount val="64"/>
                <c:pt idx="0">
                  <c:v>0</c:v>
                </c:pt>
                <c:pt idx="1">
                  <c:v>9.975024985950931E-4</c:v>
                </c:pt>
                <c:pt idx="2">
                  <c:v>7.9203192814719103E-3</c:v>
                </c:pt>
                <c:pt idx="3">
                  <c:v>2.6397939927643721E-2</c:v>
                </c:pt>
                <c:pt idx="4">
                  <c:v>6.1480593717778254E-2</c:v>
                </c:pt>
                <c:pt idx="5">
                  <c:v>0.11738009240050951</c:v>
                </c:pt>
                <c:pt idx="6">
                  <c:v>0.19724586082284445</c:v>
                </c:pt>
                <c:pt idx="7">
                  <c:v>0.30298564448692189</c:v>
                </c:pt>
                <c:pt idx="8">
                  <c:v>0.43513857875754047</c:v>
                </c:pt>
                <c:pt idx="9">
                  <c:v>0.59280618837677168</c:v>
                </c:pt>
                <c:pt idx="10">
                  <c:v>0.7736445427901113</c:v>
                </c:pt>
                <c:pt idx="11">
                  <c:v>0.97391831630328074</c:v>
                </c:pt>
                <c:pt idx="12">
                  <c:v>1.1886149913833015</c:v>
                </c:pt>
                <c:pt idx="13">
                  <c:v>1.4116149990129219</c:v>
                </c:pt>
                <c:pt idx="14">
                  <c:v>1.6359113098210152</c:v>
                </c:pt>
                <c:pt idx="15">
                  <c:v>1.8538699651482418</c:v>
                </c:pt>
                <c:pt idx="16">
                  <c:v>2.0575213495105902</c:v>
                </c:pt>
                <c:pt idx="17">
                  <c:v>2.2388707229317681</c:v>
                </c:pt>
                <c:pt idx="18">
                  <c:v>2.3902157050512427</c:v>
                </c:pt>
                <c:pt idx="19">
                  <c:v>2.504458066317548</c:v>
                </c:pt>
                <c:pt idx="20">
                  <c:v>2.5753973489592914</c:v>
                </c:pt>
                <c:pt idx="21">
                  <c:v>2.5979945057113358</c:v>
                </c:pt>
                <c:pt idx="22">
                  <c:v>2.5685948815286963</c:v>
                </c:pt>
                <c:pt idx="23">
                  <c:v>2.4851014279869048</c:v>
                </c:pt>
                <c:pt idx="24">
                  <c:v>2.3470909699381428</c:v>
                </c:pt>
                <c:pt idx="25">
                  <c:v>2.1558685628710514</c:v>
                </c:pt>
                <c:pt idx="26">
                  <c:v>1.9144573993630813</c:v>
                </c:pt>
                <c:pt idx="27">
                  <c:v>1.6275242480236467</c:v>
                </c:pt>
                <c:pt idx="28">
                  <c:v>1.3012429381841319</c:v>
                </c:pt>
                <c:pt idx="29">
                  <c:v>0.94310083784172227</c:v>
                </c:pt>
                <c:pt idx="30">
                  <c:v>0.56165551431866034</c:v>
                </c:pt>
                <c:pt idx="31">
                  <c:v>0.16625072768407739</c:v>
                </c:pt>
                <c:pt idx="32">
                  <c:v>-0.23329749170565381</c:v>
                </c:pt>
                <c:pt idx="33">
                  <c:v>-0.62703275179987428</c:v>
                </c:pt>
                <c:pt idx="34">
                  <c:v>-1.0051955551922707</c:v>
                </c:pt>
                <c:pt idx="35">
                  <c:v>-1.3585530540980288</c:v>
                </c:pt>
                <c:pt idx="36">
                  <c:v>-1.678708750438858</c:v>
                </c:pt>
                <c:pt idx="37">
                  <c:v>-1.9583803776286137</c:v>
                </c:pt>
                <c:pt idx="38">
                  <c:v>-2.1916354539169243</c:v>
                </c:pt>
                <c:pt idx="39">
                  <c:v>-2.3740756637425524</c:v>
                </c:pt>
                <c:pt idx="40">
                  <c:v>-2.5029632372392383</c:v>
                </c:pt>
                <c:pt idx="41">
                  <c:v>-2.5772847788085937</c:v>
                </c:pt>
                <c:pt idx="42">
                  <c:v>-2.5977504529154567</c:v>
                </c:pt>
                <c:pt idx="43">
                  <c:v>-2.5667289713730232</c:v>
                </c:pt>
                <c:pt idx="44">
                  <c:v>-2.4881213406707938</c:v>
                </c:pt>
                <c:pt idx="45">
                  <c:v>-2.3671787205719506</c:v>
                </c:pt>
                <c:pt idx="46">
                  <c:v>-2.2102719213671764</c:v>
                </c:pt>
                <c:pt idx="47">
                  <c:v>-2.0246219405815595</c:v>
                </c:pt>
                <c:pt idx="48">
                  <c:v>-1.8180024364487017</c:v>
                </c:pt>
                <c:pt idx="49">
                  <c:v>-1.5984260959967367</c:v>
                </c:pt>
                <c:pt idx="50">
                  <c:v>-1.3738274384369071</c:v>
                </c:pt>
                <c:pt idx="51">
                  <c:v>-1.1517546770619225</c:v>
                </c:pt>
                <c:pt idx="52">
                  <c:v>-0.93908284235465256</c:v>
                </c:pt>
                <c:pt idx="53">
                  <c:v>-0.74175946283499594</c:v>
                </c:pt>
                <c:pt idx="54">
                  <c:v>-0.56459274504548274</c:v>
                </c:pt>
                <c:pt idx="55">
                  <c:v>-0.41109044459008037</c:v>
                </c:pt>
                <c:pt idx="56">
                  <c:v>-0.28335554659332585</c:v>
                </c:pt>
                <c:pt idx="57">
                  <c:v>-0.18204255953059945</c:v>
                </c:pt>
                <c:pt idx="58">
                  <c:v>-0.10637576385880587</c:v>
                </c:pt>
                <c:pt idx="59">
                  <c:v>-5.4228244883349652E-2</c:v>
                </c:pt>
                <c:pt idx="60">
                  <c:v>-2.2258078397416781E-2</c:v>
                </c:pt>
                <c:pt idx="61">
                  <c:v>-6.0957263073630474E-3</c:v>
                </c:pt>
                <c:pt idx="62">
                  <c:v>-5.7463018668338361E-4</c:v>
                </c:pt>
                <c:pt idx="63">
                  <c:v>4.7537475627301706E-6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65-488B-BB4F-CB02DFF8F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6"/>
          <c:min val="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  <c:majorUnit val="1"/>
        <c:minorUnit val="0.5"/>
      </c:valAx>
      <c:valAx>
        <c:axId val="601904368"/>
        <c:scaling>
          <c:orientation val="minMax"/>
          <c:max val="6"/>
          <c:min val="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  <c:majorUnit val="1"/>
        <c:minorUnit val="0.5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リサジュー曲線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リサジュー曲線!$C$8:$C$71</c:f>
              <c:numCache>
                <c:formatCode>0.000</c:formatCode>
                <c:ptCount val="64"/>
                <c:pt idx="0">
                  <c:v>0</c:v>
                </c:pt>
                <c:pt idx="1">
                  <c:v>0.19866933079506122</c:v>
                </c:pt>
                <c:pt idx="2">
                  <c:v>0.38941834230865052</c:v>
                </c:pt>
                <c:pt idx="3">
                  <c:v>0.56464247339503537</c:v>
                </c:pt>
                <c:pt idx="4">
                  <c:v>0.71735609089952279</c:v>
                </c:pt>
                <c:pt idx="5">
                  <c:v>0.8414709848078965</c:v>
                </c:pt>
                <c:pt idx="6">
                  <c:v>0.93203908596722629</c:v>
                </c:pt>
                <c:pt idx="7">
                  <c:v>0.98544972998846014</c:v>
                </c:pt>
                <c:pt idx="8">
                  <c:v>0.99957360304150511</c:v>
                </c:pt>
                <c:pt idx="9">
                  <c:v>0.97384763087819515</c:v>
                </c:pt>
                <c:pt idx="10">
                  <c:v>0.90929742682568171</c:v>
                </c:pt>
                <c:pt idx="11">
                  <c:v>0.80849640381959009</c:v>
                </c:pt>
                <c:pt idx="12">
                  <c:v>0.67546318055115095</c:v>
                </c:pt>
                <c:pt idx="13">
                  <c:v>0.51550137182146416</c:v>
                </c:pt>
                <c:pt idx="14">
                  <c:v>0.33498815015590511</c:v>
                </c:pt>
                <c:pt idx="15">
                  <c:v>0.14112000805986721</c:v>
                </c:pt>
                <c:pt idx="16">
                  <c:v>-5.8374143427580086E-2</c:v>
                </c:pt>
                <c:pt idx="17">
                  <c:v>-0.25554110202683122</c:v>
                </c:pt>
                <c:pt idx="18">
                  <c:v>-0.44252044329485246</c:v>
                </c:pt>
                <c:pt idx="19">
                  <c:v>-0.61185789094271892</c:v>
                </c:pt>
                <c:pt idx="20">
                  <c:v>-0.7568024953079282</c:v>
                </c:pt>
                <c:pt idx="21">
                  <c:v>-0.87157577241358819</c:v>
                </c:pt>
                <c:pt idx="22">
                  <c:v>-0.95160207388951601</c:v>
                </c:pt>
                <c:pt idx="23">
                  <c:v>-0.99369100363346441</c:v>
                </c:pt>
                <c:pt idx="24">
                  <c:v>-0.99616460883584068</c:v>
                </c:pt>
                <c:pt idx="25">
                  <c:v>-0.95892427466313845</c:v>
                </c:pt>
                <c:pt idx="26">
                  <c:v>-0.88345465572015314</c:v>
                </c:pt>
                <c:pt idx="27">
                  <c:v>-0.77276448755598715</c:v>
                </c:pt>
                <c:pt idx="28">
                  <c:v>-0.63126663787232162</c:v>
                </c:pt>
                <c:pt idx="29">
                  <c:v>-0.46460217941375737</c:v>
                </c:pt>
                <c:pt idx="30">
                  <c:v>-0.27941549819892586</c:v>
                </c:pt>
                <c:pt idx="31">
                  <c:v>-8.3089402817496397E-2</c:v>
                </c:pt>
                <c:pt idx="32">
                  <c:v>0.11654920485049364</c:v>
                </c:pt>
                <c:pt idx="33">
                  <c:v>0.31154136351337786</c:v>
                </c:pt>
                <c:pt idx="34">
                  <c:v>0.49411335113860816</c:v>
                </c:pt>
                <c:pt idx="35">
                  <c:v>0.65698659871878906</c:v>
                </c:pt>
                <c:pt idx="36">
                  <c:v>0.79366786384915311</c:v>
                </c:pt>
                <c:pt idx="37">
                  <c:v>0.89870809581162692</c:v>
                </c:pt>
                <c:pt idx="38">
                  <c:v>0.96791967203148632</c:v>
                </c:pt>
                <c:pt idx="39">
                  <c:v>0.99854334537460498</c:v>
                </c:pt>
                <c:pt idx="40">
                  <c:v>0.98935824662338179</c:v>
                </c:pt>
                <c:pt idx="41">
                  <c:v>0.94073055667977312</c:v>
                </c:pt>
                <c:pt idx="42">
                  <c:v>0.85459890808828043</c:v>
                </c:pt>
                <c:pt idx="43">
                  <c:v>0.73439709787411334</c:v>
                </c:pt>
                <c:pt idx="44">
                  <c:v>0.58491719289176169</c:v>
                </c:pt>
                <c:pt idx="45">
                  <c:v>0.41211848524175659</c:v>
                </c:pt>
                <c:pt idx="46">
                  <c:v>0.22288991410024764</c:v>
                </c:pt>
                <c:pt idx="47">
                  <c:v>2.4775425453357765E-2</c:v>
                </c:pt>
                <c:pt idx="48">
                  <c:v>-0.17432678122297965</c:v>
                </c:pt>
                <c:pt idx="49">
                  <c:v>-0.36647912925192838</c:v>
                </c:pt>
                <c:pt idx="50">
                  <c:v>-0.54402111088936977</c:v>
                </c:pt>
                <c:pt idx="51">
                  <c:v>-0.69987468759354232</c:v>
                </c:pt>
                <c:pt idx="52">
                  <c:v>-0.82782646908565372</c:v>
                </c:pt>
                <c:pt idx="53">
                  <c:v>-0.92277542161280657</c:v>
                </c:pt>
                <c:pt idx="54">
                  <c:v>-0.98093623006649155</c:v>
                </c:pt>
                <c:pt idx="55">
                  <c:v>-0.99999020655070348</c:v>
                </c:pt>
                <c:pt idx="56">
                  <c:v>-0.9791777291513174</c:v>
                </c:pt>
                <c:pt idx="57">
                  <c:v>-0.91932852566467571</c:v>
                </c:pt>
                <c:pt idx="58">
                  <c:v>-0.82282859496870886</c:v>
                </c:pt>
                <c:pt idx="59">
                  <c:v>-0.69352508477712238</c:v>
                </c:pt>
                <c:pt idx="60">
                  <c:v>-0.53657291800043494</c:v>
                </c:pt>
                <c:pt idx="61">
                  <c:v>-0.35822928223682871</c:v>
                </c:pt>
                <c:pt idx="62">
                  <c:v>-0.16560417544830941</c:v>
                </c:pt>
                <c:pt idx="63">
                  <c:v>3.3623047221136695E-2</c:v>
                </c:pt>
              </c:numCache>
            </c:numRef>
          </c:xVal>
          <c:yVal>
            <c:numRef>
              <c:f>リサジュー曲線!$D$8:$D$71</c:f>
              <c:numCache>
                <c:formatCode>0.000</c:formatCode>
                <c:ptCount val="64"/>
                <c:pt idx="0">
                  <c:v>0</c:v>
                </c:pt>
                <c:pt idx="1">
                  <c:v>0.2955202066613396</c:v>
                </c:pt>
                <c:pt idx="2">
                  <c:v>0.56464247339503548</c:v>
                </c:pt>
                <c:pt idx="3">
                  <c:v>0.7833269096274833</c:v>
                </c:pt>
                <c:pt idx="4">
                  <c:v>0.9320390859672264</c:v>
                </c:pt>
                <c:pt idx="5">
                  <c:v>0.99749498660405445</c:v>
                </c:pt>
                <c:pt idx="6">
                  <c:v>0.97384763087819526</c:v>
                </c:pt>
                <c:pt idx="7">
                  <c:v>0.86320936664887393</c:v>
                </c:pt>
                <c:pt idx="8">
                  <c:v>0.67546318055115062</c:v>
                </c:pt>
                <c:pt idx="9">
                  <c:v>0.42737988023382978</c:v>
                </c:pt>
                <c:pt idx="10">
                  <c:v>0.14112000805986721</c:v>
                </c:pt>
                <c:pt idx="11">
                  <c:v>-0.15774569414324865</c:v>
                </c:pt>
                <c:pt idx="12">
                  <c:v>-0.44252044329485207</c:v>
                </c:pt>
                <c:pt idx="13">
                  <c:v>-0.6877661591839741</c:v>
                </c:pt>
                <c:pt idx="14">
                  <c:v>-0.87157577241358775</c:v>
                </c:pt>
                <c:pt idx="15">
                  <c:v>-0.97753011766509701</c:v>
                </c:pt>
                <c:pt idx="16">
                  <c:v>-0.99616460883584057</c:v>
                </c:pt>
                <c:pt idx="17">
                  <c:v>-0.92581468232773245</c:v>
                </c:pt>
                <c:pt idx="18">
                  <c:v>-0.77276448755598715</c:v>
                </c:pt>
                <c:pt idx="19">
                  <c:v>-0.55068554259763836</c:v>
                </c:pt>
                <c:pt idx="20">
                  <c:v>-0.27941549819892586</c:v>
                </c:pt>
                <c:pt idx="21">
                  <c:v>1.6813900484350601E-2</c:v>
                </c:pt>
                <c:pt idx="22">
                  <c:v>0.31154136351337869</c:v>
                </c:pt>
                <c:pt idx="23">
                  <c:v>0.57843976438819944</c:v>
                </c:pt>
                <c:pt idx="24">
                  <c:v>0.79366786384915267</c:v>
                </c:pt>
                <c:pt idx="25">
                  <c:v>0.9379999767747389</c:v>
                </c:pt>
                <c:pt idx="26">
                  <c:v>0.99854334537460498</c:v>
                </c:pt>
                <c:pt idx="27">
                  <c:v>0.96988981084508585</c:v>
                </c:pt>
                <c:pt idx="28">
                  <c:v>0.85459890808828143</c:v>
                </c:pt>
                <c:pt idx="29">
                  <c:v>0.66296923008218334</c:v>
                </c:pt>
                <c:pt idx="30">
                  <c:v>0.41211848524175659</c:v>
                </c:pt>
                <c:pt idx="31">
                  <c:v>0.12445442350706171</c:v>
                </c:pt>
                <c:pt idx="32">
                  <c:v>-0.1743267812229814</c:v>
                </c:pt>
                <c:pt idx="33">
                  <c:v>-0.45753589377531978</c:v>
                </c:pt>
                <c:pt idx="34">
                  <c:v>-0.69987468759354232</c:v>
                </c:pt>
                <c:pt idx="35">
                  <c:v>-0.87969575997167004</c:v>
                </c:pt>
                <c:pt idx="36">
                  <c:v>-0.98093623006649155</c:v>
                </c:pt>
                <c:pt idx="37">
                  <c:v>-0.99455258820398906</c:v>
                </c:pt>
                <c:pt idx="38">
                  <c:v>-0.91932852566467638</c:v>
                </c:pt>
                <c:pt idx="39">
                  <c:v>-0.76198358391903331</c:v>
                </c:pt>
                <c:pt idx="40">
                  <c:v>-0.53657291800043494</c:v>
                </c:pt>
                <c:pt idx="41">
                  <c:v>-0.26323179136580266</c:v>
                </c:pt>
                <c:pt idx="42">
                  <c:v>3.3623047221138472E-2</c:v>
                </c:pt>
                <c:pt idx="43">
                  <c:v>0.32747443913769136</c:v>
                </c:pt>
                <c:pt idx="44">
                  <c:v>0.59207351470722447</c:v>
                </c:pt>
                <c:pt idx="45">
                  <c:v>0.80378442655162097</c:v>
                </c:pt>
                <c:pt idx="46">
                  <c:v>0.94369566944410421</c:v>
                </c:pt>
                <c:pt idx="47">
                  <c:v>0.99930938874791775</c:v>
                </c:pt>
                <c:pt idx="48">
                  <c:v>0.96565777654927798</c:v>
                </c:pt>
                <c:pt idx="49">
                  <c:v>0.84574683114293336</c:v>
                </c:pt>
                <c:pt idx="50">
                  <c:v>0.65028784015711683</c:v>
                </c:pt>
                <c:pt idx="51">
                  <c:v>0.39674057313061367</c:v>
                </c:pt>
                <c:pt idx="52">
                  <c:v>0.1077536522994423</c:v>
                </c:pt>
                <c:pt idx="53">
                  <c:v>-0.19085858137418762</c:v>
                </c:pt>
                <c:pt idx="54">
                  <c:v>-0.47242198639846927</c:v>
                </c:pt>
                <c:pt idx="55">
                  <c:v>-0.71178534236912305</c:v>
                </c:pt>
                <c:pt idx="56">
                  <c:v>-0.88756703358150291</c:v>
                </c:pt>
                <c:pt idx="57">
                  <c:v>-0.98406500508164341</c:v>
                </c:pt>
                <c:pt idx="58">
                  <c:v>-0.99265938047063318</c:v>
                </c:pt>
                <c:pt idx="59">
                  <c:v>-0.91258244979118297</c:v>
                </c:pt>
                <c:pt idx="60">
                  <c:v>-0.75098724677167605</c:v>
                </c:pt>
                <c:pt idx="61">
                  <c:v>-0.52230858962673454</c:v>
                </c:pt>
                <c:pt idx="62">
                  <c:v>-0.24697366173662089</c:v>
                </c:pt>
                <c:pt idx="63">
                  <c:v>5.0422687806811223E-2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ED-46BB-9CB2-7FC082870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1.1000000000000001"/>
          <c:min val="-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  <c:majorUnit val="0.1"/>
      </c:valAx>
      <c:valAx>
        <c:axId val="601904368"/>
        <c:scaling>
          <c:orientation val="minMax"/>
          <c:max val="1.1000000000000001"/>
          <c:min val="-1.1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  <c:majorUnit val="0.1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サイクロイド曲線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サイクロイド曲線!$C$6:$C$69</c:f>
              <c:numCache>
                <c:formatCode>0.000</c:formatCode>
                <c:ptCount val="64"/>
                <c:pt idx="0">
                  <c:v>0</c:v>
                </c:pt>
                <c:pt idx="1">
                  <c:v>1.0605025637649207E-2</c:v>
                </c:pt>
                <c:pt idx="2">
                  <c:v>8.4713032634468596E-2</c:v>
                </c:pt>
                <c:pt idx="3">
                  <c:v>0.28519250155118181</c:v>
                </c:pt>
                <c:pt idx="4">
                  <c:v>0.67364925107385842</c:v>
                </c:pt>
                <c:pt idx="5">
                  <c:v>1.3098108930377872</c:v>
                </c:pt>
                <c:pt idx="6">
                  <c:v>2.250930053873327</c:v>
                </c:pt>
                <c:pt idx="7">
                  <c:v>3.5512123252878345</c:v>
                </c:pt>
                <c:pt idx="8">
                  <c:v>5.2612746599112912</c:v>
                </c:pt>
                <c:pt idx="9">
                  <c:v>7.4276396234373765</c:v>
                </c:pt>
                <c:pt idx="10">
                  <c:v>10.092270556525378</c:v>
                </c:pt>
                <c:pt idx="11">
                  <c:v>13.292152290971542</c:v>
                </c:pt>
                <c:pt idx="12">
                  <c:v>17.058921609495339</c:v>
                </c:pt>
                <c:pt idx="13">
                  <c:v>21.418551141464267</c:v>
                </c:pt>
                <c:pt idx="14">
                  <c:v>26.391089852966584</c:v>
                </c:pt>
                <c:pt idx="15">
                  <c:v>31.990462724169525</c:v>
                </c:pt>
                <c:pt idx="16">
                  <c:v>38.224331615520413</c:v>
                </c:pt>
                <c:pt idx="17">
                  <c:v>45.094018712969699</c:v>
                </c:pt>
                <c:pt idx="18">
                  <c:v>52.594493317126144</c:v>
                </c:pt>
                <c:pt idx="19">
                  <c:v>60.714422108342042</c:v>
                </c:pt>
                <c:pt idx="20">
                  <c:v>69.436282385496966</c:v>
                </c:pt>
                <c:pt idx="21">
                  <c:v>78.736537147035079</c:v>
                </c:pt>
                <c:pt idx="22">
                  <c:v>88.585870264904344</c:v>
                </c:pt>
                <c:pt idx="23">
                  <c:v>98.949479401617438</c:v>
                </c:pt>
                <c:pt idx="24">
                  <c:v>109.78742374370388</c:v>
                </c:pt>
                <c:pt idx="25">
                  <c:v>121.05502307711542</c:v>
                </c:pt>
                <c:pt idx="26">
                  <c:v>132.70330421715551</c:v>
                </c:pt>
                <c:pt idx="27">
                  <c:v>144.67949033235246</c:v>
                </c:pt>
                <c:pt idx="28">
                  <c:v>156.92752827311381</c:v>
                </c:pt>
                <c:pt idx="29">
                  <c:v>169.38864863626839</c:v>
                </c:pt>
                <c:pt idx="30">
                  <c:v>182.001952969516</c:v>
                </c:pt>
                <c:pt idx="31">
                  <c:v>194.70502224863276</c:v>
                </c:pt>
                <c:pt idx="32">
                  <c:v>207.43454054772789</c:v>
                </c:pt>
                <c:pt idx="33">
                  <c:v>220.12692767104591</c:v>
                </c:pt>
                <c:pt idx="34">
                  <c:v>232.71897442526586</c:v>
                </c:pt>
                <c:pt idx="35">
                  <c:v>245.14847418486659</c:v>
                </c:pt>
                <c:pt idx="36">
                  <c:v>257.35484444016635</c:v>
                </c:pt>
                <c:pt idx="37">
                  <c:v>269.27973211773337</c:v>
                </c:pt>
                <c:pt idx="38">
                  <c:v>280.86759662500714</c:v>
                </c:pt>
                <c:pt idx="39">
                  <c:v>292.0662647935394</c:v>
                </c:pt>
                <c:pt idx="40">
                  <c:v>302.82745217604764</c:v>
                </c:pt>
                <c:pt idx="41">
                  <c:v>313.10724548865102</c:v>
                </c:pt>
                <c:pt idx="42">
                  <c:v>322.86654137788793</c:v>
                </c:pt>
                <c:pt idx="43">
                  <c:v>332.071437128497</c:v>
                </c:pt>
                <c:pt idx="44">
                  <c:v>340.69356940814203</c:v>
                </c:pt>
                <c:pt idx="45">
                  <c:v>348.7103976644525</c:v>
                </c:pt>
                <c:pt idx="46">
                  <c:v>356.10542934277231</c:v>
                </c:pt>
                <c:pt idx="47">
                  <c:v>362.86838467431403</c:v>
                </c:pt>
                <c:pt idx="48">
                  <c:v>368.99529938821041</c:v>
                </c:pt>
                <c:pt idx="49">
                  <c:v>374.48856432119868</c:v>
                </c:pt>
                <c:pt idx="50">
                  <c:v>379.35690152917016</c:v>
                </c:pt>
                <c:pt idx="51">
                  <c:v>383.61527713927103</c:v>
                </c:pt>
                <c:pt idx="52">
                  <c:v>387.28475181330668</c:v>
                </c:pt>
                <c:pt idx="53">
                  <c:v>390.392270316571</c:v>
                </c:pt>
                <c:pt idx="54">
                  <c:v>392.97039229465827</c:v>
                </c:pt>
                <c:pt idx="55">
                  <c:v>395.05696694824695</c:v>
                </c:pt>
                <c:pt idx="56">
                  <c:v>396.69475485639811</c:v>
                </c:pt>
                <c:pt idx="57">
                  <c:v>397.931000726984</c:v>
                </c:pt>
                <c:pt idx="58">
                  <c:v>398.81696134318395</c:v>
                </c:pt>
                <c:pt idx="59">
                  <c:v>399.40739342265056</c:v>
                </c:pt>
                <c:pt idx="60">
                  <c:v>399.76000650648626</c:v>
                </c:pt>
                <c:pt idx="61">
                  <c:v>399.93488634458561</c:v>
                </c:pt>
                <c:pt idx="62">
                  <c:v>399.99389453868372</c:v>
                </c:pt>
                <c:pt idx="63">
                  <c:v>400.00005044168046</c:v>
                </c:pt>
              </c:numCache>
            </c:numRef>
          </c:xVal>
          <c:yVal>
            <c:numRef>
              <c:f>サイクロイド曲線!$D$6:$D$69</c:f>
              <c:numCache>
                <c:formatCode>0.000</c:formatCode>
                <c:ptCount val="64"/>
                <c:pt idx="0">
                  <c:v>0</c:v>
                </c:pt>
                <c:pt idx="1">
                  <c:v>-0.31804471634892612</c:v>
                </c:pt>
                <c:pt idx="2">
                  <c:v>-1.2690010677215657</c:v>
                </c:pt>
                <c:pt idx="3">
                  <c:v>-2.8433674125993713</c:v>
                </c:pt>
                <c:pt idx="4">
                  <c:v>-5.0254132028806424</c:v>
                </c:pt>
                <c:pt idx="5">
                  <c:v>-7.7933361583173371</c:v>
                </c:pt>
                <c:pt idx="6">
                  <c:v>-11.119480107692414</c:v>
                </c:pt>
                <c:pt idx="7">
                  <c:v>-14.970611320140726</c:v>
                </c:pt>
                <c:pt idx="8">
                  <c:v>-19.308250565602226</c:v>
                </c:pt>
                <c:pt idx="9">
                  <c:v>-24.089057586569151</c:v>
                </c:pt>
                <c:pt idx="10">
                  <c:v>-29.26526413961269</c:v>
                </c:pt>
                <c:pt idx="11">
                  <c:v>-34.785151279881255</c:v>
                </c:pt>
                <c:pt idx="12">
                  <c:v>-40.593566119701343</c:v>
                </c:pt>
                <c:pt idx="13">
                  <c:v>-46.632472898000188</c:v>
                </c:pt>
                <c:pt idx="14">
                  <c:v>-52.841532854446172</c:v>
                </c:pt>
                <c:pt idx="15">
                  <c:v>-59.158707114396861</c:v>
                </c:pt>
                <c:pt idx="16">
                  <c:v>-65.520876560826991</c:v>
                </c:pt>
                <c:pt idx="17">
                  <c:v>-71.86447249968144</c:v>
                </c:pt>
                <c:pt idx="18">
                  <c:v>-78.126111817253204</c:v>
                </c:pt>
                <c:pt idx="19">
                  <c:v>-84.243230283303888</c:v>
                </c:pt>
                <c:pt idx="20">
                  <c:v>-90.154707672171213</c:v>
                </c:pt>
                <c:pt idx="21">
                  <c:v>-95.801478455860277</c:v>
                </c:pt>
                <c:pt idx="22">
                  <c:v>-101.12712196727469</c:v>
                </c:pt>
                <c:pt idx="23">
                  <c:v>-106.07842613687207</c:v>
                </c:pt>
                <c:pt idx="24">
                  <c:v>-110.60591917007339</c:v>
                </c:pt>
                <c:pt idx="25">
                  <c:v>-114.66436385308113</c:v>
                </c:pt>
                <c:pt idx="26">
                  <c:v>-118.21320954816611</c:v>
                </c:pt>
                <c:pt idx="27">
                  <c:v>-121.21699736223545</c:v>
                </c:pt>
                <c:pt idx="28">
                  <c:v>-123.64571444037121</c:v>
                </c:pt>
                <c:pt idx="29">
                  <c:v>-125.4750938443558</c:v>
                </c:pt>
                <c:pt idx="30">
                  <c:v>-126.68685701989705</c:v>
                </c:pt>
                <c:pt idx="31">
                  <c:v>-127.26889642990056</c:v>
                </c:pt>
                <c:pt idx="32">
                  <c:v>-127.21539652897827</c:v>
                </c:pt>
                <c:pt idx="33">
                  <c:v>-126.52689187045544</c:v>
                </c:pt>
                <c:pt idx="34">
                  <c:v>-125.2102617652907</c:v>
                </c:pt>
                <c:pt idx="35">
                  <c:v>-123.27866154627475</c:v>
                </c:pt>
                <c:pt idx="36">
                  <c:v>-120.75139112429386</c:v>
                </c:pt>
                <c:pt idx="37">
                  <c:v>-117.65370214999999</c:v>
                </c:pt>
                <c:pt idx="38">
                  <c:v>-114.01654570766441</c:v>
                </c:pt>
                <c:pt idx="39">
                  <c:v>-109.87626306217484</c:v>
                </c:pt>
                <c:pt idx="40">
                  <c:v>-105.27422254912955</c:v>
                </c:pt>
                <c:pt idx="41">
                  <c:v>-100.25640623610259</c:v>
                </c:pt>
                <c:pt idx="42">
                  <c:v>-94.872950485024077</c:v>
                </c:pt>
                <c:pt idx="43">
                  <c:v>-89.177645006225035</c:v>
                </c:pt>
                <c:pt idx="44">
                  <c:v>-83.227395409431807</c:v>
                </c:pt>
                <c:pt idx="45">
                  <c:v>-77.081654621724667</c:v>
                </c:pt>
                <c:pt idx="46">
                  <c:v>-70.801828853542503</c:v>
                </c:pt>
                <c:pt idx="47">
                  <c:v>-64.450664048126526</c:v>
                </c:pt>
                <c:pt idx="48">
                  <c:v>-58.091618944796622</c:v>
                </c:pt>
                <c:pt idx="49">
                  <c:v>-51.788231020204293</c:v>
                </c:pt>
                <c:pt idx="50">
                  <c:v>-45.603481642869163</c:v>
                </c:pt>
                <c:pt idx="51">
                  <c:v>-39.599166784163167</c:v>
                </c:pt>
                <c:pt idx="52">
                  <c:v>-33.83527957339183</c:v>
                </c:pt>
                <c:pt idx="53">
                  <c:v>-28.369410866277502</c:v>
                </c:pt>
                <c:pt idx="54">
                  <c:v>-23.256173816165571</c:v>
                </c:pt>
                <c:pt idx="55">
                  <c:v>-18.546658197449414</c:v>
                </c:pt>
                <c:pt idx="56">
                  <c:v>-14.287919933432299</c:v>
                </c:pt>
                <c:pt idx="57">
                  <c:v>-10.522510929096553</c:v>
                </c:pt>
                <c:pt idx="58">
                  <c:v>-7.28805390653483</c:v>
                </c:pt>
                <c:pt idx="59">
                  <c:v>-4.6168664911471646</c:v>
                </c:pt>
                <c:pt idx="60">
                  <c:v>-2.5356383046110031</c:v>
                </c:pt>
                <c:pt idx="61">
                  <c:v>-1.0651642910036037</c:v>
                </c:pt>
                <c:pt idx="62">
                  <c:v>-0.22013694059484576</c:v>
                </c:pt>
                <c:pt idx="63">
                  <c:v>-8.9994873411336895E-3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8A-4610-84AD-2803EE41A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</c:valAx>
      <c:valAx>
        <c:axId val="60190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次曲線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5.9957929446544815E-2"/>
          <c:y val="8.678010543939299E-2"/>
          <c:w val="0.88339956602897562"/>
          <c:h val="0.88549462125728662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'2次曲線'!$C$7:$C$70</c:f>
              <c:numCache>
                <c:formatCode>0.000</c:formatCode>
                <c:ptCount val="64"/>
                <c:pt idx="0">
                  <c:v>7</c:v>
                </c:pt>
                <c:pt idx="1">
                  <c:v>6.9302330224443462</c:v>
                </c:pt>
                <c:pt idx="2">
                  <c:v>6.7237134790100974</c:v>
                </c:pt>
                <c:pt idx="3">
                  <c:v>6.388674652183874</c:v>
                </c:pt>
                <c:pt idx="4">
                  <c:v>5.9384734827150796</c:v>
                </c:pt>
                <c:pt idx="5">
                  <c:v>5.391058070538489</c:v>
                </c:pt>
                <c:pt idx="6">
                  <c:v>4.7682521406683573</c:v>
                </c:pt>
                <c:pt idx="7">
                  <c:v>4.0948850001508443</c:v>
                </c:pt>
                <c:pt idx="8">
                  <c:v>3.3978016719454889</c:v>
                </c:pt>
                <c:pt idx="9">
                  <c:v>2.704792668574195</c:v>
                </c:pt>
                <c:pt idx="10">
                  <c:v>2.0434860720850021</c:v>
                </c:pt>
                <c:pt idx="11">
                  <c:v>1.4402460896062896</c:v>
                </c:pt>
                <c:pt idx="12">
                  <c:v>0.9191219956056409</c:v>
                </c:pt>
                <c:pt idx="13">
                  <c:v>0.50088936320868449</c:v>
                </c:pt>
                <c:pt idx="14">
                  <c:v>0.20222180765969669</c:v>
                </c:pt>
                <c:pt idx="15">
                  <c:v>3.5026261898440894E-2</c:v>
                </c:pt>
                <c:pt idx="16">
                  <c:v>5.9682847183642404E-3</c:v>
                </c:pt>
                <c:pt idx="17">
                  <c:v>0.11620632597188635</c:v>
                </c:pt>
                <c:pt idx="18">
                  <c:v>0.36134554283048564</c:v>
                </c:pt>
                <c:pt idx="19">
                  <c:v>0.73161300829954123</c:v>
                </c:pt>
                <c:pt idx="20">
                  <c:v>1.2122473269773584</c:v>
                </c:pt>
                <c:pt idx="21">
                  <c:v>1.7840871253075523</c:v>
                </c:pt>
                <c:pt idx="22">
                  <c:v>2.424334955075532</c:v>
                </c:pt>
                <c:pt idx="23">
                  <c:v>3.1074661557273084</c:v>
                </c:pt>
                <c:pt idx="24">
                  <c:v>3.8062464420380624</c:v>
                </c:pt>
                <c:pt idx="25">
                  <c:v>4.4928176491212914</c:v>
                </c:pt>
                <c:pt idx="26">
                  <c:v>5.1398083495513198</c:v>
                </c:pt>
                <c:pt idx="27">
                  <c:v>5.7214250657992212</c:v>
                </c:pt>
                <c:pt idx="28">
                  <c:v>6.2144805747858731</c:v>
                </c:pt>
                <c:pt idx="29">
                  <c:v>6.5993183092946168</c:v>
                </c:pt>
                <c:pt idx="30">
                  <c:v>6.8605960032762807</c:v>
                </c:pt>
                <c:pt idx="31">
                  <c:v>6.9878973395812611</c:v>
                </c:pt>
                <c:pt idx="32">
                  <c:v>6.9761472156536746</c:v>
                </c:pt>
                <c:pt idx="33">
                  <c:v>6.825814071854853</c:v>
                </c:pt>
                <c:pt idx="34">
                  <c:v>6.5428912162243886</c:v>
                </c:pt>
                <c:pt idx="35">
                  <c:v>6.138657890201566</c:v>
                </c:pt>
                <c:pt idx="36">
                  <c:v>5.6292296008628906</c:v>
                </c:pt>
                <c:pt idx="37">
                  <c:v>5.0349156465103659</c:v>
                </c:pt>
                <c:pt idx="38">
                  <c:v>4.3794094490378956</c:v>
                </c:pt>
                <c:pt idx="39">
                  <c:v>3.6888439719692743</c:v>
                </c:pt>
                <c:pt idx="40">
                  <c:v>2.9907498816698528</c:v>
                </c:pt>
                <c:pt idx="41">
                  <c:v>2.3129579865565786</c:v>
                </c:pt>
                <c:pt idx="42">
                  <c:v>1.6824897105916004</c:v>
                </c:pt>
                <c:pt idx="43">
                  <c:v>1.1244798343799565</c:v>
                </c:pt>
                <c:pt idx="44">
                  <c:v>0.66117445078420412</c:v>
                </c:pt>
                <c:pt idx="45">
                  <c:v>0.31104408340363054</c:v>
                </c:pt>
                <c:pt idx="46">
                  <c:v>8.8047325085427453E-2</c:v>
                </c:pt>
                <c:pt idx="47">
                  <c:v>1.0743528767773168E-3</c:v>
                </c:pt>
                <c:pt idx="48">
                  <c:v>5.3592504720555607E-2</c:v>
                </c:pt>
                <c:pt idx="49">
                  <c:v>0.24350804763336364</c:v>
                </c:pt>
                <c:pt idx="50">
                  <c:v>0.56324964823241641</c:v>
                </c:pt>
                <c:pt idx="51">
                  <c:v>1.0000702179047993</c:v>
                </c:pt>
                <c:pt idx="52">
                  <c:v>1.5365550990046992</c:v>
                </c:pt>
                <c:pt idx="53">
                  <c:v>2.1513163322985958</c:v>
                </c:pt>
                <c:pt idx="54">
                  <c:v>2.8198453274063286</c:v>
                </c:pt>
                <c:pt idx="55">
                  <c:v>3.5154899429581778</c:v>
                </c:pt>
                <c:pt idx="56">
                  <c:v>4.2105170233656271</c:v>
                </c:pt>
                <c:pt idx="57">
                  <c:v>4.877218032217618</c:v>
                </c:pt>
                <c:pt idx="58">
                  <c:v>5.4890137041879079</c:v>
                </c:pt>
                <c:pt idx="59">
                  <c:v>6.0215136764679356</c:v>
                </c:pt>
                <c:pt idx="60">
                  <c:v>6.4534888555637213</c:v>
                </c:pt>
                <c:pt idx="61">
                  <c:v>6.7677177542612297</c:v>
                </c:pt>
                <c:pt idx="62">
                  <c:v>6.9516730579760226</c:v>
                </c:pt>
                <c:pt idx="63">
                  <c:v>6.9980210492535155</c:v>
                </c:pt>
              </c:numCache>
            </c:numRef>
          </c:xVal>
          <c:yVal>
            <c:numRef>
              <c:f>'2次曲線'!$D$7:$D$70</c:f>
              <c:numCache>
                <c:formatCode>0.000</c:formatCode>
                <c:ptCount val="64"/>
                <c:pt idx="0">
                  <c:v>0</c:v>
                </c:pt>
                <c:pt idx="1">
                  <c:v>0.39933366658731262</c:v>
                </c:pt>
                <c:pt idx="2">
                  <c:v>0.79467732318024487</c:v>
                </c:pt>
                <c:pt idx="3">
                  <c:v>1.1820808266453582</c:v>
                </c:pt>
                <c:pt idx="4">
                  <c:v>1.5576733692346021</c:v>
                </c:pt>
                <c:pt idx="5">
                  <c:v>1.917702154416812</c:v>
                </c:pt>
                <c:pt idx="6">
                  <c:v>2.2585698935801415</c:v>
                </c:pt>
                <c:pt idx="7">
                  <c:v>2.5768707489507641</c:v>
                </c:pt>
                <c:pt idx="8">
                  <c:v>2.8694243635980912</c:v>
                </c:pt>
                <c:pt idx="9">
                  <c:v>3.1333076385099337</c:v>
                </c:pt>
                <c:pt idx="10">
                  <c:v>3.365883939231586</c:v>
                </c:pt>
                <c:pt idx="11">
                  <c:v>3.5648294402457417</c:v>
                </c:pt>
                <c:pt idx="12">
                  <c:v>3.7281563438689052</c:v>
                </c:pt>
                <c:pt idx="13">
                  <c:v>3.8542327416687718</c:v>
                </c:pt>
                <c:pt idx="14">
                  <c:v>3.9417989199538406</c:v>
                </c:pt>
                <c:pt idx="15">
                  <c:v>3.9899799464162178</c:v>
                </c:pt>
                <c:pt idx="16">
                  <c:v>3.9982944121660204</c:v>
                </c:pt>
                <c:pt idx="17">
                  <c:v>3.9666592418098743</c:v>
                </c:pt>
                <c:pt idx="18">
                  <c:v>3.8953905235127806</c:v>
                </c:pt>
                <c:pt idx="19">
                  <c:v>3.7852003507496579</c:v>
                </c:pt>
                <c:pt idx="20">
                  <c:v>3.6371897073027268</c:v>
                </c:pt>
                <c:pt idx="21">
                  <c:v>3.4528374665954948</c:v>
                </c:pt>
                <c:pt idx="22">
                  <c:v>3.2339856152783604</c:v>
                </c:pt>
                <c:pt idx="23">
                  <c:v>2.982820848706881</c:v>
                </c:pt>
                <c:pt idx="24">
                  <c:v>2.7018527222046038</c:v>
                </c:pt>
                <c:pt idx="25">
                  <c:v>2.3938885764158262</c:v>
                </c:pt>
                <c:pt idx="26">
                  <c:v>2.0620054872858566</c:v>
                </c:pt>
                <c:pt idx="27">
                  <c:v>1.7095195209353191</c:v>
                </c:pt>
                <c:pt idx="28">
                  <c:v>1.3399526006236204</c:v>
                </c:pt>
                <c:pt idx="29">
                  <c:v>0.9569973168559297</c:v>
                </c:pt>
                <c:pt idx="30">
                  <c:v>0.56448003223946885</c:v>
                </c:pt>
                <c:pt idx="31">
                  <c:v>0.16632264973316196</c:v>
                </c:pt>
                <c:pt idx="32">
                  <c:v>-0.23349657371032034</c:v>
                </c:pt>
                <c:pt idx="33">
                  <c:v>-0.63098277657299284</c:v>
                </c:pt>
                <c:pt idx="34">
                  <c:v>-1.0221644081073249</c:v>
                </c:pt>
                <c:pt idx="35">
                  <c:v>-1.4031329107584793</c:v>
                </c:pt>
                <c:pt idx="36">
                  <c:v>-1.7700817731794098</c:v>
                </c:pt>
                <c:pt idx="37">
                  <c:v>-2.1193445636339736</c:v>
                </c:pt>
                <c:pt idx="38">
                  <c:v>-2.4474315637708757</c:v>
                </c:pt>
                <c:pt idx="39">
                  <c:v>-2.7510646367358951</c:v>
                </c:pt>
                <c:pt idx="40">
                  <c:v>-3.0272099812317128</c:v>
                </c:pt>
                <c:pt idx="41">
                  <c:v>-3.273108444257641</c:v>
                </c:pt>
                <c:pt idx="42">
                  <c:v>-3.4863030896543528</c:v>
                </c:pt>
                <c:pt idx="43">
                  <c:v>-3.6646637469978196</c:v>
                </c:pt>
                <c:pt idx="44">
                  <c:v>-3.806408295558064</c:v>
                </c:pt>
                <c:pt idx="45">
                  <c:v>-3.910120470660388</c:v>
                </c:pt>
                <c:pt idx="46">
                  <c:v>-3.9747640145338576</c:v>
                </c:pt>
                <c:pt idx="47">
                  <c:v>-3.9996930302564033</c:v>
                </c:pt>
                <c:pt idx="48">
                  <c:v>-3.9846584353433627</c:v>
                </c:pt>
                <c:pt idx="49">
                  <c:v>-3.9298104504973299</c:v>
                </c:pt>
                <c:pt idx="50">
                  <c:v>-3.8356970986525538</c:v>
                </c:pt>
                <c:pt idx="51">
                  <c:v>-3.7032587293109298</c:v>
                </c:pt>
                <c:pt idx="52">
                  <c:v>-3.5338186228806125</c:v>
                </c:pt>
                <c:pt idx="53">
                  <c:v>-3.329069768895605</c:v>
                </c:pt>
                <c:pt idx="54">
                  <c:v>-3.0910579502239486</c:v>
                </c:pt>
                <c:pt idx="55">
                  <c:v>-2.8221613022815677</c:v>
                </c:pt>
                <c:pt idx="56">
                  <c:v>-2.5250665514892865</c:v>
                </c:pt>
                <c:pt idx="57">
                  <c:v>-2.2027421703905503</c:v>
                </c:pt>
                <c:pt idx="58">
                  <c:v>-1.8584087176550295</c:v>
                </c:pt>
                <c:pt idx="59">
                  <c:v>-1.4955066593209441</c:v>
                </c:pt>
                <c:pt idx="60">
                  <c:v>-1.1176619927957034</c:v>
                </c:pt>
                <c:pt idx="61">
                  <c:v>-0.72865001708838351</c:v>
                </c:pt>
                <c:pt idx="62">
                  <c:v>-0.33235761126998559</c:v>
                </c:pt>
                <c:pt idx="63">
                  <c:v>6.7255601937398851E-2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97-4576-9237-B7254C801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901744"/>
        <c:axId val="601904368"/>
      </c:scatterChart>
      <c:valAx>
        <c:axId val="601901744"/>
        <c:scaling>
          <c:orientation val="minMax"/>
          <c:max val="1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4368"/>
        <c:crosses val="autoZero"/>
        <c:crossBetween val="midCat"/>
      </c:valAx>
      <c:valAx>
        <c:axId val="601904368"/>
        <c:scaling>
          <c:orientation val="minMax"/>
          <c:max val="1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1901744"/>
        <c:crosses val="autoZero"/>
        <c:crossBetween val="midCat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133351</xdr:rowOff>
    </xdr:from>
    <xdr:to>
      <xdr:col>16</xdr:col>
      <xdr:colOff>438150</xdr:colOff>
      <xdr:row>27</xdr:row>
      <xdr:rowOff>161926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F14121D-B345-4022-8DB6-200B111BB4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133351</xdr:rowOff>
    </xdr:from>
    <xdr:to>
      <xdr:col>16</xdr:col>
      <xdr:colOff>438150</xdr:colOff>
      <xdr:row>27</xdr:row>
      <xdr:rowOff>161926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246B392-6983-4220-9C8E-785CD68A0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133351</xdr:rowOff>
    </xdr:from>
    <xdr:to>
      <xdr:col>16</xdr:col>
      <xdr:colOff>438150</xdr:colOff>
      <xdr:row>27</xdr:row>
      <xdr:rowOff>161926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D6BA200-374B-4323-8095-50CF8C3D67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0</xdr:row>
      <xdr:rowOff>171451</xdr:rowOff>
    </xdr:from>
    <xdr:to>
      <xdr:col>13</xdr:col>
      <xdr:colOff>628650</xdr:colOff>
      <xdr:row>13</xdr:row>
      <xdr:rowOff>76200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AD0E9B9-F200-4470-81A4-3D8EF8017F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133351</xdr:rowOff>
    </xdr:from>
    <xdr:to>
      <xdr:col>16</xdr:col>
      <xdr:colOff>438150</xdr:colOff>
      <xdr:row>27</xdr:row>
      <xdr:rowOff>161926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4B83BA4-3399-4474-AF12-A610232BB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133351</xdr:rowOff>
    </xdr:from>
    <xdr:to>
      <xdr:col>16</xdr:col>
      <xdr:colOff>438150</xdr:colOff>
      <xdr:row>27</xdr:row>
      <xdr:rowOff>161926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65CDF6B-BEE1-42DB-95DA-1BB867BA63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133351</xdr:rowOff>
    </xdr:from>
    <xdr:to>
      <xdr:col>16</xdr:col>
      <xdr:colOff>438150</xdr:colOff>
      <xdr:row>27</xdr:row>
      <xdr:rowOff>161926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A68D523-64B7-4325-80CD-10FBCA92E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</xdr:row>
      <xdr:rowOff>1</xdr:rowOff>
    </xdr:from>
    <xdr:to>
      <xdr:col>14</xdr:col>
      <xdr:colOff>323850</xdr:colOff>
      <xdr:row>22</xdr:row>
      <xdr:rowOff>95710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1</xdr:row>
      <xdr:rowOff>2</xdr:rowOff>
    </xdr:from>
    <xdr:to>
      <xdr:col>13</xdr:col>
      <xdr:colOff>66676</xdr:colOff>
      <xdr:row>13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114301</xdr:colOff>
      <xdr:row>1</xdr:row>
      <xdr:rowOff>19051</xdr:rowOff>
    </xdr:from>
    <xdr:to>
      <xdr:col>16</xdr:col>
      <xdr:colOff>590551</xdr:colOff>
      <xdr:row>22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190EB-8581-457E-9E54-8E7CBCEAA49C}">
  <dimension ref="A1:D71"/>
  <sheetViews>
    <sheetView workbookViewId="0">
      <selection activeCell="G23" sqref="G23"/>
    </sheetView>
  </sheetViews>
  <sheetFormatPr defaultRowHeight="18.75" x14ac:dyDescent="0.4"/>
  <cols>
    <col min="1" max="1" width="3.625" customWidth="1"/>
    <col min="2" max="2" width="4.75" customWidth="1"/>
    <col min="3" max="4" width="12.625" customWidth="1"/>
    <col min="5" max="5" width="2.625" customWidth="1"/>
    <col min="6" max="6" width="4.625" customWidth="1"/>
    <col min="7" max="7" width="17.25" bestFit="1" customWidth="1"/>
  </cols>
  <sheetData>
    <row r="1" spans="1:4" x14ac:dyDescent="0.4">
      <c r="A1" t="s">
        <v>47</v>
      </c>
    </row>
    <row r="2" spans="1:4" x14ac:dyDescent="0.4">
      <c r="B2" s="1"/>
      <c r="C2" s="1"/>
      <c r="D2" s="1"/>
    </row>
    <row r="3" spans="1:4" x14ac:dyDescent="0.4">
      <c r="B3" s="5" t="s">
        <v>5</v>
      </c>
      <c r="C3" s="4">
        <v>1</v>
      </c>
      <c r="D3" s="1"/>
    </row>
    <row r="4" spans="1:4" x14ac:dyDescent="0.4">
      <c r="B4" s="1" t="s">
        <v>27</v>
      </c>
      <c r="C4" s="4">
        <v>0.8</v>
      </c>
      <c r="D4" s="1"/>
    </row>
    <row r="5" spans="1:4" x14ac:dyDescent="0.4">
      <c r="D5" s="1"/>
    </row>
    <row r="6" spans="1:4" x14ac:dyDescent="0.4">
      <c r="B6" s="5"/>
      <c r="C6" s="1"/>
      <c r="D6" s="1"/>
    </row>
    <row r="7" spans="1:4" x14ac:dyDescent="0.4">
      <c r="C7" s="8" t="s">
        <v>3</v>
      </c>
      <c r="D7" s="1" t="s">
        <v>4</v>
      </c>
    </row>
    <row r="8" spans="1:4" ht="20.25" x14ac:dyDescent="0.4">
      <c r="B8" s="6" t="s">
        <v>0</v>
      </c>
      <c r="C8" s="17" t="s">
        <v>50</v>
      </c>
      <c r="D8" s="17" t="s">
        <v>51</v>
      </c>
    </row>
    <row r="9" spans="1:4" x14ac:dyDescent="0.4">
      <c r="B9" s="2">
        <v>0</v>
      </c>
      <c r="C9" s="7">
        <f xml:space="preserve"> SQRT( $C$3^2*COS(2*$B9) + SQRT( $C$3^4*COS(2*$B9)^2 + $C$4^4 - $C$3^4) ) * COS($B9)</f>
        <v>1.2806248474865698</v>
      </c>
      <c r="D9" s="7">
        <f xml:space="preserve"> SQRT( $C$3^2*COS(2*$B9) + SQRT( $C$3^4*COS(2*$B9)^2 + $C$4^4 - $C$3^4) ) * SIN($B9 )</f>
        <v>0</v>
      </c>
    </row>
    <row r="10" spans="1:4" x14ac:dyDescent="0.4">
      <c r="B10" s="2">
        <v>0.1</v>
      </c>
      <c r="C10" s="7">
        <f t="shared" ref="C10:C71" si="0" xml:space="preserve"> SQRT( $C$3^2*COS(2*$B10) + SQRT( $C$3^4*COS(2*$B10)^2 + $C$4^4 - $C$3^4) ) * COS($B10)</f>
        <v>1.2540408550701179</v>
      </c>
      <c r="D10" s="3">
        <f t="shared" ref="D10:D71" si="1" xml:space="preserve"> SQRT( $C$3^2*COS(2*$B10) + SQRT( $C$3^4*COS(2*$B10)^2 + $C$4^4 - $C$3^4) ) * SIN($B10 )</f>
        <v>0.12582377797521827</v>
      </c>
    </row>
    <row r="11" spans="1:4" x14ac:dyDescent="0.4">
      <c r="B11" s="2">
        <v>0.2</v>
      </c>
      <c r="C11" s="7">
        <f t="shared" si="0"/>
        <v>1.1715596660274945</v>
      </c>
      <c r="D11" s="3">
        <f t="shared" si="1"/>
        <v>0.23748690150096188</v>
      </c>
    </row>
    <row r="12" spans="1:4" x14ac:dyDescent="0.4">
      <c r="B12" s="2">
        <v>0.3</v>
      </c>
      <c r="C12" s="7">
        <f t="shared" si="0"/>
        <v>1.0140215956078451</v>
      </c>
      <c r="D12" s="3">
        <f t="shared" si="1"/>
        <v>0.31367363740849674</v>
      </c>
    </row>
    <row r="13" spans="1:4" x14ac:dyDescent="0.4">
      <c r="B13" s="2">
        <v>0.4</v>
      </c>
      <c r="C13" s="7" t="e">
        <f t="shared" si="0"/>
        <v>#NUM!</v>
      </c>
      <c r="D13" s="3" t="e">
        <f t="shared" si="1"/>
        <v>#NUM!</v>
      </c>
    </row>
    <row r="14" spans="1:4" x14ac:dyDescent="0.4">
      <c r="B14" s="2">
        <v>0.5</v>
      </c>
      <c r="C14" s="7" t="e">
        <f t="shared" si="0"/>
        <v>#NUM!</v>
      </c>
      <c r="D14" s="3" t="e">
        <f t="shared" si="1"/>
        <v>#NUM!</v>
      </c>
    </row>
    <row r="15" spans="1:4" x14ac:dyDescent="0.4">
      <c r="B15" s="2">
        <v>0.6</v>
      </c>
      <c r="C15" s="7" t="e">
        <f t="shared" si="0"/>
        <v>#NUM!</v>
      </c>
      <c r="D15" s="3" t="e">
        <f t="shared" si="1"/>
        <v>#NUM!</v>
      </c>
    </row>
    <row r="16" spans="1:4" x14ac:dyDescent="0.4">
      <c r="B16" s="2">
        <v>0.7</v>
      </c>
      <c r="C16" s="7" t="e">
        <f t="shared" si="0"/>
        <v>#NUM!</v>
      </c>
      <c r="D16" s="3" t="e">
        <f t="shared" si="1"/>
        <v>#NUM!</v>
      </c>
    </row>
    <row r="17" spans="2:4" x14ac:dyDescent="0.4">
      <c r="B17" s="2">
        <v>0.8</v>
      </c>
      <c r="C17" s="7" t="e">
        <f t="shared" si="0"/>
        <v>#NUM!</v>
      </c>
      <c r="D17" s="3" t="e">
        <f t="shared" si="1"/>
        <v>#NUM!</v>
      </c>
    </row>
    <row r="18" spans="2:4" x14ac:dyDescent="0.4">
      <c r="B18" s="2">
        <v>0.9</v>
      </c>
      <c r="C18" s="7" t="e">
        <f t="shared" si="0"/>
        <v>#NUM!</v>
      </c>
      <c r="D18" s="3" t="e">
        <f t="shared" si="1"/>
        <v>#NUM!</v>
      </c>
    </row>
    <row r="19" spans="2:4" x14ac:dyDescent="0.4">
      <c r="B19" s="2">
        <v>1</v>
      </c>
      <c r="C19" s="7" t="e">
        <f t="shared" si="0"/>
        <v>#NUM!</v>
      </c>
      <c r="D19" s="3" t="e">
        <f t="shared" si="1"/>
        <v>#NUM!</v>
      </c>
    </row>
    <row r="20" spans="2:4" x14ac:dyDescent="0.4">
      <c r="B20" s="2">
        <v>1.1000000000000001</v>
      </c>
      <c r="C20" s="7" t="e">
        <f t="shared" si="0"/>
        <v>#NUM!</v>
      </c>
      <c r="D20" s="3" t="e">
        <f t="shared" si="1"/>
        <v>#NUM!</v>
      </c>
    </row>
    <row r="21" spans="2:4" x14ac:dyDescent="0.4">
      <c r="B21" s="2">
        <v>1.2</v>
      </c>
      <c r="C21" s="7" t="e">
        <f t="shared" si="0"/>
        <v>#NUM!</v>
      </c>
      <c r="D21" s="3" t="e">
        <f t="shared" si="1"/>
        <v>#NUM!</v>
      </c>
    </row>
    <row r="22" spans="2:4" x14ac:dyDescent="0.4">
      <c r="B22" s="2">
        <v>1.3</v>
      </c>
      <c r="C22" s="7" t="e">
        <f t="shared" si="0"/>
        <v>#NUM!</v>
      </c>
      <c r="D22" s="3" t="e">
        <f t="shared" si="1"/>
        <v>#NUM!</v>
      </c>
    </row>
    <row r="23" spans="2:4" x14ac:dyDescent="0.4">
      <c r="B23" s="2">
        <v>1.4</v>
      </c>
      <c r="C23" s="7" t="e">
        <f t="shared" si="0"/>
        <v>#NUM!</v>
      </c>
      <c r="D23" s="3" t="e">
        <f t="shared" si="1"/>
        <v>#NUM!</v>
      </c>
    </row>
    <row r="24" spans="2:4" x14ac:dyDescent="0.4">
      <c r="B24" s="2">
        <v>1.5</v>
      </c>
      <c r="C24" s="7" t="e">
        <f t="shared" si="0"/>
        <v>#NUM!</v>
      </c>
      <c r="D24" s="3" t="e">
        <f t="shared" si="1"/>
        <v>#NUM!</v>
      </c>
    </row>
    <row r="25" spans="2:4" x14ac:dyDescent="0.4">
      <c r="B25" s="2">
        <v>1.6</v>
      </c>
      <c r="C25" s="7" t="e">
        <f t="shared" si="0"/>
        <v>#NUM!</v>
      </c>
      <c r="D25" s="3" t="e">
        <f t="shared" si="1"/>
        <v>#NUM!</v>
      </c>
    </row>
    <row r="26" spans="2:4" x14ac:dyDescent="0.4">
      <c r="B26" s="2">
        <v>1.7</v>
      </c>
      <c r="C26" s="7" t="e">
        <f t="shared" si="0"/>
        <v>#NUM!</v>
      </c>
      <c r="D26" s="3" t="e">
        <f t="shared" si="1"/>
        <v>#NUM!</v>
      </c>
    </row>
    <row r="27" spans="2:4" x14ac:dyDescent="0.4">
      <c r="B27" s="2">
        <v>1.8</v>
      </c>
      <c r="C27" s="7" t="e">
        <f t="shared" si="0"/>
        <v>#NUM!</v>
      </c>
      <c r="D27" s="3" t="e">
        <f t="shared" si="1"/>
        <v>#NUM!</v>
      </c>
    </row>
    <row r="28" spans="2:4" x14ac:dyDescent="0.4">
      <c r="B28" s="2">
        <v>1.9</v>
      </c>
      <c r="C28" s="7" t="e">
        <f t="shared" si="0"/>
        <v>#NUM!</v>
      </c>
      <c r="D28" s="3" t="e">
        <f t="shared" si="1"/>
        <v>#NUM!</v>
      </c>
    </row>
    <row r="29" spans="2:4" x14ac:dyDescent="0.4">
      <c r="B29" s="2">
        <v>2</v>
      </c>
      <c r="C29" s="7" t="e">
        <f t="shared" si="0"/>
        <v>#NUM!</v>
      </c>
      <c r="D29" s="3" t="e">
        <f t="shared" si="1"/>
        <v>#NUM!</v>
      </c>
    </row>
    <row r="30" spans="2:4" x14ac:dyDescent="0.4">
      <c r="B30" s="2">
        <v>2.1</v>
      </c>
      <c r="C30" s="7" t="e">
        <f t="shared" si="0"/>
        <v>#NUM!</v>
      </c>
      <c r="D30" s="3" t="e">
        <f t="shared" si="1"/>
        <v>#NUM!</v>
      </c>
    </row>
    <row r="31" spans="2:4" x14ac:dyDescent="0.4">
      <c r="B31" s="2">
        <v>2.2000000000000002</v>
      </c>
      <c r="C31" s="7" t="e">
        <f t="shared" si="0"/>
        <v>#NUM!</v>
      </c>
      <c r="D31" s="3" t="e">
        <f t="shared" si="1"/>
        <v>#NUM!</v>
      </c>
    </row>
    <row r="32" spans="2:4" x14ac:dyDescent="0.4">
      <c r="B32" s="2">
        <v>2.2999999999999998</v>
      </c>
      <c r="C32" s="7" t="e">
        <f t="shared" si="0"/>
        <v>#NUM!</v>
      </c>
      <c r="D32" s="3" t="e">
        <f t="shared" si="1"/>
        <v>#NUM!</v>
      </c>
    </row>
    <row r="33" spans="2:4" x14ac:dyDescent="0.4">
      <c r="B33" s="2">
        <v>2.4</v>
      </c>
      <c r="C33" s="7" t="e">
        <f t="shared" si="0"/>
        <v>#NUM!</v>
      </c>
      <c r="D33" s="3" t="e">
        <f t="shared" si="1"/>
        <v>#NUM!</v>
      </c>
    </row>
    <row r="34" spans="2:4" x14ac:dyDescent="0.4">
      <c r="B34" s="2">
        <v>2.5</v>
      </c>
      <c r="C34" s="7" t="e">
        <f t="shared" si="0"/>
        <v>#NUM!</v>
      </c>
      <c r="D34" s="3" t="e">
        <f t="shared" si="1"/>
        <v>#NUM!</v>
      </c>
    </row>
    <row r="35" spans="2:4" x14ac:dyDescent="0.4">
      <c r="B35" s="2">
        <v>2.6</v>
      </c>
      <c r="C35" s="7" t="e">
        <f t="shared" si="0"/>
        <v>#NUM!</v>
      </c>
      <c r="D35" s="3" t="e">
        <f t="shared" si="1"/>
        <v>#NUM!</v>
      </c>
    </row>
    <row r="36" spans="2:4" x14ac:dyDescent="0.4">
      <c r="B36" s="2">
        <v>2.7</v>
      </c>
      <c r="C36" s="7" t="e">
        <f t="shared" si="0"/>
        <v>#NUM!</v>
      </c>
      <c r="D36" s="3" t="e">
        <f t="shared" si="1"/>
        <v>#NUM!</v>
      </c>
    </row>
    <row r="37" spans="2:4" x14ac:dyDescent="0.4">
      <c r="B37" s="2">
        <v>2.8</v>
      </c>
      <c r="C37" s="7">
        <f t="shared" si="0"/>
        <v>-0.88435181766215998</v>
      </c>
      <c r="D37" s="3">
        <f t="shared" si="1"/>
        <v>0.31441345285383931</v>
      </c>
    </row>
    <row r="38" spans="2:4" x14ac:dyDescent="0.4">
      <c r="B38" s="2">
        <v>2.9</v>
      </c>
      <c r="C38" s="7">
        <f t="shared" si="0"/>
        <v>-1.1179452461623236</v>
      </c>
      <c r="D38" s="3">
        <f t="shared" si="1"/>
        <v>0.27546773881971426</v>
      </c>
    </row>
    <row r="39" spans="2:4" x14ac:dyDescent="0.4">
      <c r="B39" s="2">
        <v>3</v>
      </c>
      <c r="C39" s="7">
        <f t="shared" si="0"/>
        <v>-1.2269334851247831</v>
      </c>
      <c r="D39" s="3">
        <f t="shared" si="1"/>
        <v>0.17489512688661368</v>
      </c>
    </row>
    <row r="40" spans="2:4" x14ac:dyDescent="0.4">
      <c r="B40" s="2">
        <v>3.1</v>
      </c>
      <c r="C40" s="7">
        <f t="shared" si="0"/>
        <v>-1.2760507070776812</v>
      </c>
      <c r="D40" s="3">
        <f t="shared" si="1"/>
        <v>5.3104961510208312E-2</v>
      </c>
    </row>
    <row r="41" spans="2:4" x14ac:dyDescent="0.4">
      <c r="B41" s="2">
        <v>3.2</v>
      </c>
      <c r="C41" s="7">
        <f t="shared" si="0"/>
        <v>-1.2715952531399548</v>
      </c>
      <c r="D41" s="3">
        <f t="shared" si="1"/>
        <v>-7.4355075763596776E-2</v>
      </c>
    </row>
    <row r="42" spans="2:4" x14ac:dyDescent="0.4">
      <c r="B42" s="2">
        <v>3.3</v>
      </c>
      <c r="C42" s="7">
        <f t="shared" si="0"/>
        <v>-1.2131489924135941</v>
      </c>
      <c r="D42" s="3">
        <f t="shared" si="1"/>
        <v>-0.19379539281612435</v>
      </c>
    </row>
    <row r="43" spans="2:4" x14ac:dyDescent="0.4">
      <c r="B43" s="2">
        <v>3.4</v>
      </c>
      <c r="C43" s="7">
        <f t="shared" si="0"/>
        <v>-1.0921633806657276</v>
      </c>
      <c r="D43" s="3">
        <f t="shared" si="1"/>
        <v>-0.28867724001845502</v>
      </c>
    </row>
    <row r="44" spans="2:4" x14ac:dyDescent="0.4">
      <c r="B44" s="2">
        <v>3.5</v>
      </c>
      <c r="C44" s="7" t="e">
        <f t="shared" si="0"/>
        <v>#NUM!</v>
      </c>
      <c r="D44" s="3" t="e">
        <f t="shared" si="1"/>
        <v>#NUM!</v>
      </c>
    </row>
    <row r="45" spans="2:4" x14ac:dyDescent="0.4">
      <c r="B45" s="2">
        <v>3.6</v>
      </c>
      <c r="C45" s="7" t="e">
        <f t="shared" si="0"/>
        <v>#NUM!</v>
      </c>
      <c r="D45" s="3" t="e">
        <f t="shared" si="1"/>
        <v>#NUM!</v>
      </c>
    </row>
    <row r="46" spans="2:4" x14ac:dyDescent="0.4">
      <c r="B46" s="2">
        <v>3.7</v>
      </c>
      <c r="C46" s="7" t="e">
        <f t="shared" si="0"/>
        <v>#NUM!</v>
      </c>
      <c r="D46" s="3" t="e">
        <f t="shared" si="1"/>
        <v>#NUM!</v>
      </c>
    </row>
    <row r="47" spans="2:4" x14ac:dyDescent="0.4">
      <c r="B47" s="2">
        <v>3.8</v>
      </c>
      <c r="C47" s="7" t="e">
        <f t="shared" si="0"/>
        <v>#NUM!</v>
      </c>
      <c r="D47" s="3" t="e">
        <f t="shared" si="1"/>
        <v>#NUM!</v>
      </c>
    </row>
    <row r="48" spans="2:4" x14ac:dyDescent="0.4">
      <c r="B48" s="2">
        <v>3.9</v>
      </c>
      <c r="C48" s="7" t="e">
        <f t="shared" si="0"/>
        <v>#NUM!</v>
      </c>
      <c r="D48" s="3" t="e">
        <f t="shared" si="1"/>
        <v>#NUM!</v>
      </c>
    </row>
    <row r="49" spans="2:4" x14ac:dyDescent="0.4">
      <c r="B49" s="2">
        <v>4</v>
      </c>
      <c r="C49" s="7" t="e">
        <f t="shared" si="0"/>
        <v>#NUM!</v>
      </c>
      <c r="D49" s="3" t="e">
        <f t="shared" si="1"/>
        <v>#NUM!</v>
      </c>
    </row>
    <row r="50" spans="2:4" x14ac:dyDescent="0.4">
      <c r="B50" s="2">
        <v>4.0999999999999996</v>
      </c>
      <c r="C50" s="7" t="e">
        <f t="shared" si="0"/>
        <v>#NUM!</v>
      </c>
      <c r="D50" s="3" t="e">
        <f t="shared" si="1"/>
        <v>#NUM!</v>
      </c>
    </row>
    <row r="51" spans="2:4" x14ac:dyDescent="0.4">
      <c r="B51" s="2">
        <v>4.2</v>
      </c>
      <c r="C51" s="7" t="e">
        <f t="shared" si="0"/>
        <v>#NUM!</v>
      </c>
      <c r="D51" s="3" t="e">
        <f t="shared" si="1"/>
        <v>#NUM!</v>
      </c>
    </row>
    <row r="52" spans="2:4" x14ac:dyDescent="0.4">
      <c r="B52" s="2">
        <v>4.3</v>
      </c>
      <c r="C52" s="7" t="e">
        <f t="shared" si="0"/>
        <v>#NUM!</v>
      </c>
      <c r="D52" s="3" t="e">
        <f t="shared" si="1"/>
        <v>#NUM!</v>
      </c>
    </row>
    <row r="53" spans="2:4" x14ac:dyDescent="0.4">
      <c r="B53" s="2">
        <v>4.4000000000000004</v>
      </c>
      <c r="C53" s="7" t="e">
        <f t="shared" si="0"/>
        <v>#NUM!</v>
      </c>
      <c r="D53" s="3" t="e">
        <f t="shared" si="1"/>
        <v>#NUM!</v>
      </c>
    </row>
    <row r="54" spans="2:4" x14ac:dyDescent="0.4">
      <c r="B54" s="2">
        <v>4.5</v>
      </c>
      <c r="C54" s="7" t="e">
        <f t="shared" si="0"/>
        <v>#NUM!</v>
      </c>
      <c r="D54" s="3" t="e">
        <f t="shared" si="1"/>
        <v>#NUM!</v>
      </c>
    </row>
    <row r="55" spans="2:4" x14ac:dyDescent="0.4">
      <c r="B55" s="2">
        <v>4.5999999999999996</v>
      </c>
      <c r="C55" s="7" t="e">
        <f t="shared" si="0"/>
        <v>#NUM!</v>
      </c>
      <c r="D55" s="3" t="e">
        <f t="shared" si="1"/>
        <v>#NUM!</v>
      </c>
    </row>
    <row r="56" spans="2:4" x14ac:dyDescent="0.4">
      <c r="B56" s="2">
        <v>4.7</v>
      </c>
      <c r="C56" s="7" t="e">
        <f t="shared" si="0"/>
        <v>#NUM!</v>
      </c>
      <c r="D56" s="3" t="e">
        <f t="shared" si="1"/>
        <v>#NUM!</v>
      </c>
    </row>
    <row r="57" spans="2:4" x14ac:dyDescent="0.4">
      <c r="B57" s="2">
        <v>4.8</v>
      </c>
      <c r="C57" s="7" t="e">
        <f t="shared" si="0"/>
        <v>#NUM!</v>
      </c>
      <c r="D57" s="3" t="e">
        <f t="shared" si="1"/>
        <v>#NUM!</v>
      </c>
    </row>
    <row r="58" spans="2:4" x14ac:dyDescent="0.4">
      <c r="B58" s="2">
        <v>4.9000000000000004</v>
      </c>
      <c r="C58" s="7" t="e">
        <f t="shared" si="0"/>
        <v>#NUM!</v>
      </c>
      <c r="D58" s="3" t="e">
        <f t="shared" si="1"/>
        <v>#NUM!</v>
      </c>
    </row>
    <row r="59" spans="2:4" x14ac:dyDescent="0.4">
      <c r="B59" s="2">
        <v>5</v>
      </c>
      <c r="C59" s="7" t="e">
        <f t="shared" si="0"/>
        <v>#NUM!</v>
      </c>
      <c r="D59" s="3" t="e">
        <f t="shared" si="1"/>
        <v>#NUM!</v>
      </c>
    </row>
    <row r="60" spans="2:4" x14ac:dyDescent="0.4">
      <c r="B60" s="2">
        <v>5.0999999999999996</v>
      </c>
      <c r="C60" s="7" t="e">
        <f t="shared" si="0"/>
        <v>#NUM!</v>
      </c>
      <c r="D60" s="3" t="e">
        <f t="shared" si="1"/>
        <v>#NUM!</v>
      </c>
    </row>
    <row r="61" spans="2:4" x14ac:dyDescent="0.4">
      <c r="B61" s="2">
        <v>5.2</v>
      </c>
      <c r="C61" s="7" t="e">
        <f t="shared" si="0"/>
        <v>#NUM!</v>
      </c>
      <c r="D61" s="3" t="e">
        <f t="shared" si="1"/>
        <v>#NUM!</v>
      </c>
    </row>
    <row r="62" spans="2:4" x14ac:dyDescent="0.4">
      <c r="B62" s="2">
        <v>5.3</v>
      </c>
      <c r="C62" s="7" t="e">
        <f t="shared" si="0"/>
        <v>#NUM!</v>
      </c>
      <c r="D62" s="3" t="e">
        <f t="shared" si="1"/>
        <v>#NUM!</v>
      </c>
    </row>
    <row r="63" spans="2:4" x14ac:dyDescent="0.4">
      <c r="B63" s="2">
        <v>5.4</v>
      </c>
      <c r="C63" s="7" t="e">
        <f t="shared" si="0"/>
        <v>#NUM!</v>
      </c>
      <c r="D63" s="3" t="e">
        <f t="shared" si="1"/>
        <v>#NUM!</v>
      </c>
    </row>
    <row r="64" spans="2:4" x14ac:dyDescent="0.4">
      <c r="B64" s="2">
        <v>5.5</v>
      </c>
      <c r="C64" s="7" t="e">
        <f t="shared" si="0"/>
        <v>#NUM!</v>
      </c>
      <c r="D64" s="3" t="e">
        <f t="shared" si="1"/>
        <v>#NUM!</v>
      </c>
    </row>
    <row r="65" spans="2:4" x14ac:dyDescent="0.4">
      <c r="B65" s="2">
        <v>5.6</v>
      </c>
      <c r="C65" s="7" t="e">
        <f t="shared" si="0"/>
        <v>#NUM!</v>
      </c>
      <c r="D65" s="3" t="e">
        <f t="shared" si="1"/>
        <v>#NUM!</v>
      </c>
    </row>
    <row r="66" spans="2:4" x14ac:dyDescent="0.4">
      <c r="B66" s="2">
        <v>5.7</v>
      </c>
      <c r="C66" s="7" t="e">
        <f t="shared" si="0"/>
        <v>#NUM!</v>
      </c>
      <c r="D66" s="3" t="e">
        <f t="shared" si="1"/>
        <v>#NUM!</v>
      </c>
    </row>
    <row r="67" spans="2:4" x14ac:dyDescent="0.4">
      <c r="B67" s="2">
        <v>5.8</v>
      </c>
      <c r="C67" s="7" t="e">
        <f t="shared" si="0"/>
        <v>#NUM!</v>
      </c>
      <c r="D67" s="3" t="e">
        <f t="shared" si="1"/>
        <v>#NUM!</v>
      </c>
    </row>
    <row r="68" spans="2:4" x14ac:dyDescent="0.4">
      <c r="B68" s="2">
        <v>5.9</v>
      </c>
      <c r="C68" s="7" t="e">
        <f t="shared" si="0"/>
        <v>#NUM!</v>
      </c>
      <c r="D68" s="3" t="e">
        <f t="shared" si="1"/>
        <v>#NUM!</v>
      </c>
    </row>
    <row r="69" spans="2:4" x14ac:dyDescent="0.4">
      <c r="B69" s="2">
        <v>6</v>
      </c>
      <c r="C69" s="7">
        <f t="shared" si="0"/>
        <v>1.0486071464362257</v>
      </c>
      <c r="D69" s="3">
        <f t="shared" si="1"/>
        <v>-0.30515117194323599</v>
      </c>
    </row>
    <row r="70" spans="2:4" x14ac:dyDescent="0.4">
      <c r="B70" s="2">
        <v>6.1</v>
      </c>
      <c r="C70" s="7">
        <f t="shared" si="0"/>
        <v>1.1897077854715243</v>
      </c>
      <c r="D70" s="3">
        <f t="shared" si="1"/>
        <v>-0.2204079182046858</v>
      </c>
    </row>
    <row r="71" spans="2:4" x14ac:dyDescent="0.4">
      <c r="B71" s="2">
        <v>6.2</v>
      </c>
      <c r="C71" s="7">
        <f t="shared" si="0"/>
        <v>1.2622674228863746</v>
      </c>
      <c r="D71" s="3">
        <f t="shared" si="1"/>
        <v>-0.10524497326997069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CCA53-6D46-469E-A5D8-D1F5BF3CAED6}">
  <dimension ref="A1:D164"/>
  <sheetViews>
    <sheetView workbookViewId="0">
      <selection activeCell="T30" sqref="T30"/>
    </sheetView>
  </sheetViews>
  <sheetFormatPr defaultRowHeight="18.75" x14ac:dyDescent="0.4"/>
  <cols>
    <col min="1" max="1" width="3.625" customWidth="1"/>
    <col min="2" max="2" width="4.75" customWidth="1"/>
    <col min="3" max="4" width="12.625" bestFit="1" customWidth="1"/>
    <col min="5" max="5" width="2.625" customWidth="1"/>
    <col min="6" max="6" width="4.625" customWidth="1"/>
    <col min="7" max="7" width="17.25" bestFit="1" customWidth="1"/>
  </cols>
  <sheetData>
    <row r="1" spans="1:4" x14ac:dyDescent="0.4">
      <c r="A1" t="s">
        <v>43</v>
      </c>
    </row>
    <row r="2" spans="1:4" x14ac:dyDescent="0.4">
      <c r="B2" s="1"/>
      <c r="C2" s="1"/>
      <c r="D2" s="1"/>
    </row>
    <row r="3" spans="1:4" x14ac:dyDescent="0.4">
      <c r="B3" s="5" t="s">
        <v>5</v>
      </c>
      <c r="C3" s="4">
        <v>0.2</v>
      </c>
      <c r="D3" s="1"/>
    </row>
    <row r="4" spans="1:4" x14ac:dyDescent="0.4">
      <c r="B4" s="5" t="s">
        <v>27</v>
      </c>
      <c r="C4" s="4">
        <v>0.25</v>
      </c>
      <c r="D4" s="1"/>
    </row>
    <row r="5" spans="1:4" x14ac:dyDescent="0.4">
      <c r="D5" s="1"/>
    </row>
    <row r="6" spans="1:4" x14ac:dyDescent="0.4">
      <c r="B6" s="5"/>
      <c r="C6" s="1"/>
      <c r="D6" s="1"/>
    </row>
    <row r="7" spans="1:4" x14ac:dyDescent="0.4">
      <c r="C7" s="8" t="s">
        <v>3</v>
      </c>
      <c r="D7" s="1" t="s">
        <v>4</v>
      </c>
    </row>
    <row r="8" spans="1:4" x14ac:dyDescent="0.4">
      <c r="B8" s="6" t="s">
        <v>0</v>
      </c>
      <c r="C8" s="15" t="s">
        <v>48</v>
      </c>
      <c r="D8" s="16" t="s">
        <v>49</v>
      </c>
    </row>
    <row r="9" spans="1:4" x14ac:dyDescent="0.4">
      <c r="B9" s="2">
        <v>0</v>
      </c>
      <c r="C9" s="7">
        <f xml:space="preserve"> $C$3*EXP($C$4*$B9)*COS($B9)</f>
        <v>0.2</v>
      </c>
      <c r="D9" s="7">
        <f xml:space="preserve"> $C$3*EXP($C$4*$B9)*SIN($B9)</f>
        <v>0</v>
      </c>
    </row>
    <row r="10" spans="1:4" x14ac:dyDescent="0.4">
      <c r="B10" s="2">
        <v>0.1</v>
      </c>
      <c r="C10" s="7">
        <f t="shared" ref="C10:C164" si="0" xml:space="preserve"> $C$3*EXP($C$4*$B10)*COS($B10)</f>
        <v>0.20403856312886956</v>
      </c>
      <c r="D10" s="3">
        <f t="shared" ref="D10:D164" si="1" xml:space="preserve"> $C$3*EXP($C$4*$B10)*SIN($B10)</f>
        <v>2.0472142324321627E-2</v>
      </c>
    </row>
    <row r="11" spans="1:4" x14ac:dyDescent="0.4">
      <c r="B11" s="2">
        <v>0.2</v>
      </c>
      <c r="C11" s="7">
        <f t="shared" si="0"/>
        <v>0.20606313316173203</v>
      </c>
      <c r="D11" s="3">
        <f t="shared" si="1"/>
        <v>4.1771065040243006E-2</v>
      </c>
    </row>
    <row r="12" spans="1:4" x14ac:dyDescent="0.4">
      <c r="B12" s="2">
        <v>0.3</v>
      </c>
      <c r="C12" s="7">
        <f t="shared" si="0"/>
        <v>0.20594841207805176</v>
      </c>
      <c r="D12" s="3">
        <f t="shared" si="1"/>
        <v>6.3707309405281756E-2</v>
      </c>
    </row>
    <row r="13" spans="1:4" x14ac:dyDescent="0.4">
      <c r="B13" s="2">
        <v>0.4</v>
      </c>
      <c r="C13" s="7">
        <f t="shared" si="0"/>
        <v>0.20358596486916744</v>
      </c>
      <c r="D13" s="3">
        <f t="shared" si="1"/>
        <v>8.6074765376949636E-2</v>
      </c>
    </row>
    <row r="14" spans="1:4" x14ac:dyDescent="0.4">
      <c r="B14" s="2">
        <v>0.5</v>
      </c>
      <c r="C14" s="7">
        <f t="shared" si="0"/>
        <v>0.19888626448889965</v>
      </c>
      <c r="D14" s="3">
        <f t="shared" si="1"/>
        <v>0.10865206148601654</v>
      </c>
    </row>
    <row r="15" spans="1:4" x14ac:dyDescent="0.4">
      <c r="B15" s="2">
        <v>0.6</v>
      </c>
      <c r="C15" s="7">
        <f t="shared" si="0"/>
        <v>0.19178063582905361</v>
      </c>
      <c r="D15" s="3">
        <f t="shared" si="1"/>
        <v>0.13120419209782913</v>
      </c>
    </row>
    <row r="16" spans="1:4" x14ac:dyDescent="0.4">
      <c r="B16" s="2">
        <v>0.7</v>
      </c>
      <c r="C16" s="7">
        <f t="shared" si="0"/>
        <v>0.18222307238163352</v>
      </c>
      <c r="D16" s="3">
        <f t="shared" si="1"/>
        <v>0.15348437651933258</v>
      </c>
    </row>
    <row r="17" spans="2:4" x14ac:dyDescent="0.4">
      <c r="B17" s="2">
        <v>0.8</v>
      </c>
      <c r="C17" s="7">
        <f t="shared" si="0"/>
        <v>0.17019189928506473</v>
      </c>
      <c r="D17" s="3">
        <f t="shared" si="1"/>
        <v>0.17523614160153494</v>
      </c>
    </row>
    <row r="18" spans="2:4" x14ac:dyDescent="0.4">
      <c r="B18" s="2">
        <v>0.9</v>
      </c>
      <c r="C18" s="7">
        <f t="shared" si="0"/>
        <v>0.15569125677533144</v>
      </c>
      <c r="D18" s="3">
        <f t="shared" si="1"/>
        <v>0.19619561662617385</v>
      </c>
    </row>
    <row r="19" spans="2:4" x14ac:dyDescent="0.4">
      <c r="B19" s="2">
        <v>1</v>
      </c>
      <c r="C19" s="7">
        <f t="shared" si="0"/>
        <v>0.13875237868593715</v>
      </c>
      <c r="D19" s="3">
        <f t="shared" si="1"/>
        <v>0.21609402637972072</v>
      </c>
    </row>
    <row r="20" spans="2:4" x14ac:dyDescent="0.4">
      <c r="B20" s="2">
        <v>1.1000000000000001</v>
      </c>
      <c r="C20" s="7">
        <f t="shared" si="0"/>
        <v>0.11943464157155019</v>
      </c>
      <c r="D20" s="3">
        <f t="shared" si="1"/>
        <v>0.23466036543773461</v>
      </c>
    </row>
    <row r="21" spans="2:4" x14ac:dyDescent="0.4">
      <c r="B21" s="2">
        <v>1.2</v>
      </c>
      <c r="C21" s="7">
        <f t="shared" si="0"/>
        <v>9.782636127476016E-2</v>
      </c>
      <c r="D21" s="3">
        <f t="shared" si="1"/>
        <v>0.25162423383958959</v>
      </c>
    </row>
    <row r="22" spans="2:4" x14ac:dyDescent="0.4">
      <c r="B22" s="2">
        <v>1.3</v>
      </c>
      <c r="C22" s="7">
        <f t="shared" si="0"/>
        <v>7.4045315316076388E-2</v>
      </c>
      <c r="D22" s="3">
        <f t="shared" si="1"/>
        <v>0.26671881156059962</v>
      </c>
    </row>
    <row r="23" spans="2:4" x14ac:dyDescent="0.4">
      <c r="B23" s="2">
        <v>1.4</v>
      </c>
      <c r="C23" s="7">
        <f t="shared" si="0"/>
        <v>4.8238971363368979E-2</v>
      </c>
      <c r="D23" s="3">
        <f t="shared" si="1"/>
        <v>0.27968394651932227</v>
      </c>
    </row>
    <row r="24" spans="2:4" x14ac:dyDescent="0.4">
      <c r="B24" s="2">
        <v>1.5</v>
      </c>
      <c r="C24" s="7">
        <f t="shared" si="0"/>
        <v>2.058440422412481E-2</v>
      </c>
      <c r="D24" s="3">
        <f t="shared" si="1"/>
        <v>0.29026932832671942</v>
      </c>
    </row>
    <row r="25" spans="2:4" x14ac:dyDescent="0.4">
      <c r="B25" s="2">
        <v>1.6</v>
      </c>
      <c r="C25" s="7">
        <f t="shared" si="0"/>
        <v>-8.7121137056779437E-3</v>
      </c>
      <c r="D25" s="3">
        <f t="shared" si="1"/>
        <v>0.29823771762551776</v>
      </c>
    </row>
    <row r="26" spans="2:4" x14ac:dyDescent="0.4">
      <c r="B26" s="2">
        <v>1.7</v>
      </c>
      <c r="C26" s="7">
        <f t="shared" si="0"/>
        <v>-3.941586082016147E-2</v>
      </c>
      <c r="D26" s="3">
        <f t="shared" si="1"/>
        <v>0.30336819871707932</v>
      </c>
    </row>
    <row r="27" spans="2:4" x14ac:dyDescent="0.4">
      <c r="B27" s="2">
        <v>1.8</v>
      </c>
      <c r="C27" s="7">
        <f t="shared" si="0"/>
        <v>-7.1264762735211956E-2</v>
      </c>
      <c r="D27" s="3">
        <f t="shared" si="1"/>
        <v>0.30545942126340114</v>
      </c>
    </row>
    <row r="28" spans="2:4" x14ac:dyDescent="0.4">
      <c r="B28" s="2">
        <v>1.9</v>
      </c>
      <c r="C28" s="7">
        <f t="shared" si="0"/>
        <v>-0.10397084268310855</v>
      </c>
      <c r="D28" s="3">
        <f t="shared" si="1"/>
        <v>0.30433279521668077</v>
      </c>
    </row>
    <row r="29" spans="2:4" x14ac:dyDescent="0.4">
      <c r="B29" s="2">
        <v>2</v>
      </c>
      <c r="C29" s="7">
        <f t="shared" si="0"/>
        <v>-0.13722202822996865</v>
      </c>
      <c r="D29" s="3">
        <f t="shared" si="1"/>
        <v>0.29983560180007901</v>
      </c>
    </row>
    <row r="30" spans="2:4" x14ac:dyDescent="0.4">
      <c r="B30" s="2">
        <v>2.1</v>
      </c>
      <c r="C30" s="7">
        <f t="shared" si="0"/>
        <v>-0.17068431291810915</v>
      </c>
      <c r="D30" s="3">
        <f t="shared" si="1"/>
        <v>0.29184398237106002</v>
      </c>
    </row>
    <row r="31" spans="2:4" x14ac:dyDescent="0.4">
      <c r="B31" s="2">
        <v>2.2000000000000002</v>
      </c>
      <c r="C31" s="7">
        <f t="shared" si="0"/>
        <v>-0.20400426750023243</v>
      </c>
      <c r="D31" s="3">
        <f t="shared" si="1"/>
        <v>0.28026576637104822</v>
      </c>
    </row>
    <row r="32" spans="2:4" x14ac:dyDescent="0.4">
      <c r="B32" s="2">
        <v>2.2999999999999998</v>
      </c>
      <c r="C32" s="7">
        <f t="shared" si="0"/>
        <v>-0.23681189135344058</v>
      </c>
      <c r="D32" s="3">
        <f t="shared" si="1"/>
        <v>0.26504309932763193</v>
      </c>
    </row>
    <row r="33" spans="2:4" x14ac:dyDescent="0.4">
      <c r="B33" s="2">
        <v>2.4</v>
      </c>
      <c r="C33" s="7">
        <f t="shared" si="0"/>
        <v>-0.26872379047550288</v>
      </c>
      <c r="D33" s="3">
        <f t="shared" si="1"/>
        <v>0.24615483205076419</v>
      </c>
    </row>
    <row r="34" spans="2:4" x14ac:dyDescent="0.4">
      <c r="B34" s="2">
        <v>2.5</v>
      </c>
      <c r="C34" s="7">
        <f t="shared" si="0"/>
        <v>-0.2993466642136387</v>
      </c>
      <c r="D34" s="3">
        <f t="shared" si="1"/>
        <v>0.22361863277160227</v>
      </c>
    </row>
    <row r="35" spans="2:4" x14ac:dyDescent="0.4">
      <c r="B35" s="2">
        <v>2.6</v>
      </c>
      <c r="C35" s="7">
        <f t="shared" si="0"/>
        <v>-0.3282810786002075</v>
      </c>
      <c r="D35" s="3">
        <f t="shared" si="1"/>
        <v>0.19749278502733766</v>
      </c>
    </row>
    <row r="36" spans="2:4" x14ac:dyDescent="0.4">
      <c r="B36" s="2">
        <v>2.7</v>
      </c>
      <c r="C36" s="7">
        <f t="shared" si="0"/>
        <v>-0.35512549991544068</v>
      </c>
      <c r="D36" s="3">
        <f t="shared" si="1"/>
        <v>0.16787763560905714</v>
      </c>
    </row>
    <row r="37" spans="2:4" x14ac:dyDescent="0.4">
      <c r="B37" s="2">
        <v>2.8</v>
      </c>
      <c r="C37" s="7">
        <f t="shared" si="0"/>
        <v>-0.37948055791213603</v>
      </c>
      <c r="D37" s="3">
        <f t="shared" si="1"/>
        <v>0.13491665886939611</v>
      </c>
    </row>
    <row r="38" spans="2:4" x14ac:dyDescent="0.4">
      <c r="B38" s="2">
        <v>2.9</v>
      </c>
      <c r="C38" s="7">
        <f t="shared" si="0"/>
        <v>-0.40095350407015107</v>
      </c>
      <c r="D38" s="3">
        <f t="shared" si="1"/>
        <v>9.8797106134845991E-2</v>
      </c>
    </row>
    <row r="39" spans="2:4" x14ac:dyDescent="0.4">
      <c r="B39" s="2">
        <v>3</v>
      </c>
      <c r="C39" s="7">
        <f t="shared" si="0"/>
        <v>-0.41916282634991325</v>
      </c>
      <c r="D39" s="3">
        <f t="shared" si="1"/>
        <v>5.9750211881423938E-2</v>
      </c>
    </row>
    <row r="40" spans="2:4" x14ac:dyDescent="0.4">
      <c r="B40" s="2">
        <v>3.1</v>
      </c>
      <c r="C40" s="7">
        <f t="shared" si="0"/>
        <v>-0.43374297823508529</v>
      </c>
      <c r="D40" s="3">
        <f t="shared" si="1"/>
        <v>1.8050931704154536E-2</v>
      </c>
    </row>
    <row r="41" spans="2:4" x14ac:dyDescent="0.4">
      <c r="B41" s="2">
        <v>3.2</v>
      </c>
      <c r="C41" s="7">
        <f t="shared" si="0"/>
        <v>-0.44434917644628696</v>
      </c>
      <c r="D41" s="3">
        <f t="shared" si="1"/>
        <v>-2.5982809072753816E-2</v>
      </c>
    </row>
    <row r="42" spans="2:4" x14ac:dyDescent="0.4">
      <c r="B42" s="2">
        <v>3.3</v>
      </c>
      <c r="C42" s="7">
        <f t="shared" si="0"/>
        <v>-0.45066221862136907</v>
      </c>
      <c r="D42" s="3">
        <f t="shared" si="1"/>
        <v>-7.1991373055799501E-2</v>
      </c>
    </row>
    <row r="43" spans="2:4" x14ac:dyDescent="0.4">
      <c r="B43" s="2">
        <v>3.4</v>
      </c>
      <c r="C43" s="7">
        <f t="shared" si="0"/>
        <v>-0.45239326954325482</v>
      </c>
      <c r="D43" s="3">
        <f t="shared" si="1"/>
        <v>-0.11957518697895482</v>
      </c>
    </row>
    <row r="44" spans="2:4" x14ac:dyDescent="0.4">
      <c r="B44" s="2">
        <v>3.5</v>
      </c>
      <c r="C44" s="7">
        <f t="shared" si="0"/>
        <v>-0.4492885622024328</v>
      </c>
      <c r="D44" s="3">
        <f t="shared" si="1"/>
        <v>-0.16829704368853288</v>
      </c>
    </row>
    <row r="45" spans="2:4" x14ac:dyDescent="0.4">
      <c r="B45" s="2">
        <v>3.6</v>
      </c>
      <c r="C45" s="7">
        <f t="shared" si="0"/>
        <v>-0.44113395815432949</v>
      </c>
      <c r="D45" s="3">
        <f t="shared" si="1"/>
        <v>-0.21768493181571436</v>
      </c>
    </row>
    <row r="46" spans="2:4" x14ac:dyDescent="0.4">
      <c r="B46" s="2">
        <v>3.7</v>
      </c>
      <c r="C46" s="7">
        <f t="shared" si="0"/>
        <v>-0.42775931031584341</v>
      </c>
      <c r="D46" s="3">
        <f t="shared" si="1"/>
        <v>-0.26723538938955538</v>
      </c>
    </row>
    <row r="47" spans="2:4" x14ac:dyDescent="0.4">
      <c r="B47" s="2">
        <v>3.8</v>
      </c>
      <c r="C47" s="7">
        <f t="shared" si="0"/>
        <v>-0.40904257058081223</v>
      </c>
      <c r="D47" s="3">
        <f t="shared" si="1"/>
        <v>-0.31641737174784201</v>
      </c>
    </row>
    <row r="48" spans="2:4" x14ac:dyDescent="0.4">
      <c r="B48" s="2">
        <v>3.9</v>
      </c>
      <c r="C48" s="7">
        <f t="shared" si="0"/>
        <v>-0.38491358445769258</v>
      </c>
      <c r="D48" s="3">
        <f t="shared" si="1"/>
        <v>-0.36467661801039908</v>
      </c>
    </row>
    <row r="49" spans="2:4" x14ac:dyDescent="0.4">
      <c r="B49" s="2">
        <v>4</v>
      </c>
      <c r="C49" s="7">
        <f t="shared" si="0"/>
        <v>-0.35535751537634602</v>
      </c>
      <c r="D49" s="3">
        <f t="shared" si="1"/>
        <v>-0.41144049414560063</v>
      </c>
    </row>
    <row r="50" spans="2:4" x14ac:dyDescent="0.4">
      <c r="B50" s="2">
        <v>4.0999999999999996</v>
      </c>
      <c r="C50" s="7">
        <f t="shared" si="0"/>
        <v>-0.32041784240148441</v>
      </c>
      <c r="D50" s="3">
        <f t="shared" si="1"/>
        <v>-0.45612328434651128</v>
      </c>
    </row>
    <row r="51" spans="2:4" x14ac:dyDescent="0.4">
      <c r="B51" s="2">
        <v>4.2</v>
      </c>
      <c r="C51" s="7">
        <f t="shared" si="0"/>
        <v>-0.28019887684936295</v>
      </c>
      <c r="D51" s="3">
        <f t="shared" si="1"/>
        <v>-0.49813189610289127</v>
      </c>
    </row>
    <row r="52" spans="2:4" x14ac:dyDescent="0.4">
      <c r="B52" s="2">
        <v>4.3</v>
      </c>
      <c r="C52" s="7">
        <f t="shared" si="0"/>
        <v>-0.2348677457468227</v>
      </c>
      <c r="D52" s="3">
        <f t="shared" si="1"/>
        <v>-0.53687193807734224</v>
      </c>
    </row>
    <row r="53" spans="2:4" x14ac:dyDescent="0.4">
      <c r="B53" s="2">
        <v>4.4000000000000004</v>
      </c>
      <c r="C53" s="7">
        <f t="shared" si="0"/>
        <v>-0.18465579320622286</v>
      </c>
      <c r="D53" s="3">
        <f t="shared" si="1"/>
        <v>-0.57175412373916956</v>
      </c>
    </row>
    <row r="54" spans="2:4" x14ac:dyDescent="0.4">
      <c r="B54" s="2">
        <v>4.5</v>
      </c>
      <c r="C54" s="7">
        <f t="shared" si="0"/>
        <v>-0.12985935461756673</v>
      </c>
      <c r="D54" s="3">
        <f t="shared" si="1"/>
        <v>-0.60220094775137156</v>
      </c>
    </row>
    <row r="55" spans="2:4" x14ac:dyDescent="0.4">
      <c r="B55" s="2">
        <v>4.5999999999999996</v>
      </c>
      <c r="C55" s="7">
        <f t="shared" si="0"/>
        <v>-7.0839863074016199E-2</v>
      </c>
      <c r="D55" s="3">
        <f t="shared" si="1"/>
        <v>-0.62765357641954334</v>
      </c>
    </row>
    <row r="56" spans="2:4" x14ac:dyDescent="0.4">
      <c r="B56" s="2">
        <v>4.7</v>
      </c>
      <c r="C56" s="7">
        <f t="shared" si="0"/>
        <v>-8.0232526351884451E-3</v>
      </c>
      <c r="D56" s="3">
        <f t="shared" si="1"/>
        <v>-0.64757888817213227</v>
      </c>
    </row>
    <row r="57" spans="2:4" x14ac:dyDescent="0.4">
      <c r="B57" s="2">
        <v>4.8</v>
      </c>
      <c r="C57" s="7">
        <f t="shared" si="0"/>
        <v>5.8101371127910181E-2</v>
      </c>
      <c r="D57" s="3">
        <f t="shared" si="1"/>
        <v>-0.66147659512542156</v>
      </c>
    </row>
    <row r="58" spans="2:4" x14ac:dyDescent="0.4">
      <c r="B58" s="2">
        <v>4.9000000000000004</v>
      </c>
      <c r="C58" s="7">
        <f t="shared" si="0"/>
        <v>0.1269838164018568</v>
      </c>
      <c r="D58" s="3">
        <f t="shared" si="1"/>
        <v>-0.66888637236899606</v>
      </c>
    </row>
    <row r="59" spans="2:4" x14ac:dyDescent="0.4">
      <c r="B59" s="2">
        <v>5</v>
      </c>
      <c r="C59" s="7">
        <f t="shared" si="0"/>
        <v>0.19801566226596132</v>
      </c>
      <c r="D59" s="3">
        <f t="shared" si="1"/>
        <v>-0.66939491776193805</v>
      </c>
    </row>
    <row r="60" spans="2:4" x14ac:dyDescent="0.4">
      <c r="B60" s="2">
        <v>5.0999999999999996</v>
      </c>
      <c r="C60" s="7">
        <f t="shared" si="0"/>
        <v>0.27053389616679085</v>
      </c>
      <c r="D60" s="3">
        <f t="shared" si="1"/>
        <v>-0.6626428618278003</v>
      </c>
    </row>
    <row r="61" spans="2:4" x14ac:dyDescent="0.4">
      <c r="B61" s="2">
        <v>5.2</v>
      </c>
      <c r="C61" s="7">
        <f t="shared" si="0"/>
        <v>0.34382533214530692</v>
      </c>
      <c r="D61" s="3">
        <f t="shared" si="1"/>
        <v>-0.648331444845333</v>
      </c>
    </row>
    <row r="62" spans="2:4" x14ac:dyDescent="0.4">
      <c r="B62" s="2">
        <v>5.3</v>
      </c>
      <c r="C62" s="7">
        <f t="shared" si="0"/>
        <v>0.41713180175220715</v>
      </c>
      <c r="D62" s="3">
        <f t="shared" si="1"/>
        <v>-0.62622887651559911</v>
      </c>
    </row>
    <row r="63" spans="2:4" x14ac:dyDescent="0.4">
      <c r="B63" s="2">
        <v>5.4</v>
      </c>
      <c r="C63" s="7">
        <f t="shared" si="0"/>
        <v>0.48965610076252131</v>
      </c>
      <c r="D63" s="3">
        <f t="shared" si="1"/>
        <v>-0.59617629270288586</v>
      </c>
    </row>
    <row r="64" spans="2:4" x14ac:dyDescent="0.4">
      <c r="B64" s="2">
        <v>5.5</v>
      </c>
      <c r="C64" s="7">
        <f t="shared" si="0"/>
        <v>0.56056866570734842</v>
      </c>
      <c r="D64" s="3">
        <f t="shared" si="1"/>
        <v>-0.55809322374905257</v>
      </c>
    </row>
    <row r="65" spans="2:4" x14ac:dyDescent="0.4">
      <c r="B65" s="2">
        <v>5.6</v>
      </c>
      <c r="C65" s="7">
        <f t="shared" si="0"/>
        <v>0.62901494496412502</v>
      </c>
      <c r="D65" s="3">
        <f t="shared" si="1"/>
        <v>-0.51198248979399763</v>
      </c>
    </row>
    <row r="66" spans="2:4" x14ac:dyDescent="0.4">
      <c r="B66" s="2">
        <v>5.7</v>
      </c>
      <c r="C66" s="7">
        <f t="shared" si="0"/>
        <v>0.69412341977844172</v>
      </c>
      <c r="D66" s="3">
        <f t="shared" si="1"/>
        <v>-0.45793444043638698</v>
      </c>
    </row>
    <row r="67" spans="2:4" x14ac:dyDescent="0.4">
      <c r="B67" s="2">
        <v>5.8</v>
      </c>
      <c r="C67" s="7">
        <f t="shared" si="0"/>
        <v>0.75501422122756323</v>
      </c>
      <c r="D67" s="3">
        <f t="shared" si="1"/>
        <v>-0.39613045896757121</v>
      </c>
    </row>
    <row r="68" spans="2:4" x14ac:dyDescent="0.4">
      <c r="B68" s="2">
        <v>5.9</v>
      </c>
      <c r="C68" s="7">
        <f t="shared" si="0"/>
        <v>0.81080827988058735</v>
      </c>
      <c r="D68" s="3">
        <f t="shared" si="1"/>
        <v>-0.32684565532732623</v>
      </c>
    </row>
    <row r="69" spans="2:4" x14ac:dyDescent="0.4">
      <c r="B69" s="2">
        <v>6</v>
      </c>
      <c r="C69" s="7">
        <f t="shared" si="0"/>
        <v>0.86063693586886236</v>
      </c>
      <c r="D69" s="3">
        <f t="shared" si="1"/>
        <v>-0.25045067687223826</v>
      </c>
    </row>
    <row r="70" spans="2:4" x14ac:dyDescent="0.4">
      <c r="B70" s="2">
        <v>6.1</v>
      </c>
      <c r="C70" s="7">
        <f t="shared" si="0"/>
        <v>0.90365192836233432</v>
      </c>
      <c r="D70" s="3">
        <f t="shared" si="1"/>
        <v>-0.16741257201494469</v>
      </c>
    </row>
    <row r="71" spans="2:4" x14ac:dyDescent="0.4">
      <c r="B71" s="2">
        <v>6.2</v>
      </c>
      <c r="C71" s="7">
        <f t="shared" si="0"/>
        <v>0.939035675164268</v>
      </c>
      <c r="D71" s="3">
        <f t="shared" si="1"/>
        <v>-7.8294648772781097E-2</v>
      </c>
    </row>
    <row r="72" spans="2:4" x14ac:dyDescent="0.4">
      <c r="B72" s="2">
        <v>6.3000000000000096</v>
      </c>
      <c r="C72" s="7">
        <f t="shared" si="0"/>
        <v>0.96601174540087342</v>
      </c>
      <c r="D72" s="3">
        <f t="shared" si="1"/>
        <v>1.6244721766512028E-2</v>
      </c>
    </row>
    <row r="73" spans="2:4" x14ac:dyDescent="0.4">
      <c r="B73" s="2">
        <v>6.4000000000000101</v>
      </c>
      <c r="C73" s="7">
        <f t="shared" si="0"/>
        <v>0.98385542120591252</v>
      </c>
      <c r="D73" s="3">
        <f t="shared" si="1"/>
        <v>0.11545439813240259</v>
      </c>
    </row>
    <row r="74" spans="2:4" x14ac:dyDescent="0.4">
      <c r="B74" s="2">
        <v>6.5000000000000098</v>
      </c>
      <c r="C74" s="7">
        <f t="shared" si="0"/>
        <v>0.99190423799433847</v>
      </c>
      <c r="D74" s="3">
        <f t="shared" si="1"/>
        <v>0.21849388855663318</v>
      </c>
    </row>
    <row r="75" spans="2:4" x14ac:dyDescent="0.4">
      <c r="B75" s="2">
        <v>6.6000000000000103</v>
      </c>
      <c r="C75" s="7">
        <f t="shared" si="0"/>
        <v>0.98956838749137588</v>
      </c>
      <c r="D75" s="3">
        <f t="shared" si="1"/>
        <v>0.32443791902926389</v>
      </c>
    </row>
    <row r="76" spans="2:4" x14ac:dyDescent="0.4">
      <c r="B76" s="2">
        <v>6.7000000000000099</v>
      </c>
      <c r="C76" s="7">
        <f t="shared" si="0"/>
        <v>0.9763408632385947</v>
      </c>
      <c r="D76" s="3">
        <f t="shared" si="1"/>
        <v>0.43228215845812173</v>
      </c>
    </row>
    <row r="77" spans="2:4" x14ac:dyDescent="0.4">
      <c r="B77" s="2">
        <v>6.8000000000000096</v>
      </c>
      <c r="C77" s="7">
        <f t="shared" si="0"/>
        <v>0.95180722493491687</v>
      </c>
      <c r="D77" s="3">
        <f t="shared" si="1"/>
        <v>0.54095009793656468</v>
      </c>
    </row>
    <row r="78" spans="2:4" x14ac:dyDescent="0.4">
      <c r="B78" s="2">
        <v>6.9000000000000101</v>
      </c>
      <c r="C78" s="7">
        <f t="shared" si="0"/>
        <v>0.91565485578042016</v>
      </c>
      <c r="D78" s="3">
        <f t="shared" si="1"/>
        <v>0.64930106840791613</v>
      </c>
    </row>
    <row r="79" spans="2:4" x14ac:dyDescent="0.4">
      <c r="B79" s="2">
        <v>7.0000000000000098</v>
      </c>
      <c r="C79" s="7">
        <f t="shared" si="0"/>
        <v>0.86768158605814172</v>
      </c>
      <c r="D79" s="3">
        <f t="shared" si="1"/>
        <v>0.75613936781741986</v>
      </c>
    </row>
    <row r="80" spans="2:4" x14ac:dyDescent="0.4">
      <c r="B80" s="2">
        <v>7.1000000000000103</v>
      </c>
      <c r="C80" s="7">
        <f t="shared" si="0"/>
        <v>0.80780355658850433</v>
      </c>
      <c r="D80" s="3">
        <f t="shared" si="1"/>
        <v>0.86022445528306779</v>
      </c>
    </row>
    <row r="81" spans="2:4" x14ac:dyDescent="0.4">
      <c r="B81" s="2">
        <v>7.2000000000000099</v>
      </c>
      <c r="C81" s="7">
        <f t="shared" si="0"/>
        <v>0.73606219748645973</v>
      </c>
      <c r="D81" s="3">
        <f t="shared" si="1"/>
        <v>0.9602821560242234</v>
      </c>
    </row>
    <row r="82" spans="2:4" x14ac:dyDescent="0.4">
      <c r="B82" s="2">
        <v>7.3000000000000096</v>
      </c>
      <c r="C82" s="7">
        <f t="shared" si="0"/>
        <v>0.65263020089490598</v>
      </c>
      <c r="D82" s="3">
        <f t="shared" si="1"/>
        <v>1.0550168068998558</v>
      </c>
    </row>
    <row r="83" spans="2:4" x14ac:dyDescent="0.4">
      <c r="B83" s="2">
        <v>7.4000000000000101</v>
      </c>
      <c r="C83" s="7">
        <f t="shared" si="0"/>
        <v>0.55781637109848392</v>
      </c>
      <c r="D83" s="3">
        <f t="shared" si="1"/>
        <v>1.1431242585726289</v>
      </c>
    </row>
    <row r="84" spans="2:4" x14ac:dyDescent="0.4">
      <c r="B84" s="2">
        <v>7.5000000000000098</v>
      </c>
      <c r="C84" s="7">
        <f t="shared" si="0"/>
        <v>0.4520692416640576</v>
      </c>
      <c r="D84" s="3">
        <f t="shared" si="1"/>
        <v>1.2233056366843913</v>
      </c>
    </row>
    <row r="85" spans="2:4" x14ac:dyDescent="0.4">
      <c r="B85" s="2">
        <v>7.6000000000000103</v>
      </c>
      <c r="C85" s="7">
        <f t="shared" si="0"/>
        <v>0.33597935701772064</v>
      </c>
      <c r="D85" s="3">
        <f t="shared" si="1"/>
        <v>1.2942817511616245</v>
      </c>
    </row>
    <row r="86" spans="2:4" x14ac:dyDescent="0.4">
      <c r="B86" s="2">
        <v>7.7000000000000099</v>
      </c>
      <c r="C86" s="7">
        <f t="shared" si="0"/>
        <v>0.21028012514652136</v>
      </c>
      <c r="D86" s="3">
        <f t="shared" si="1"/>
        <v>1.3548080300291787</v>
      </c>
    </row>
    <row r="87" spans="2:4" x14ac:dyDescent="0.4">
      <c r="B87" s="2">
        <v>7.8000000000000096</v>
      </c>
      <c r="C87" s="7">
        <f t="shared" si="0"/>
        <v>7.5847158882820176E-2</v>
      </c>
      <c r="D87" s="3">
        <f t="shared" si="1"/>
        <v>1.4036898420629185</v>
      </c>
    </row>
    <row r="88" spans="2:4" x14ac:dyDescent="0.4">
      <c r="B88" s="2">
        <v>7.9000000000000101</v>
      </c>
      <c r="C88" s="7">
        <f t="shared" si="0"/>
        <v>-6.630396455029533E-2</v>
      </c>
      <c r="D88" s="3">
        <f t="shared" si="1"/>
        <v>1.4397980614232613</v>
      </c>
    </row>
    <row r="89" spans="2:4" x14ac:dyDescent="0.4">
      <c r="B89" s="2">
        <v>8.0000000000000107</v>
      </c>
      <c r="C89" s="7">
        <f t="shared" si="0"/>
        <v>-0.21502158244164649</v>
      </c>
      <c r="D89" s="3">
        <f t="shared" si="1"/>
        <v>1.4620847172479685</v>
      </c>
    </row>
    <row r="90" spans="2:4" x14ac:dyDescent="0.4">
      <c r="B90" s="2">
        <v>8.1000000000000103</v>
      </c>
      <c r="C90" s="7">
        <f t="shared" si="0"/>
        <v>-0.36902350572402576</v>
      </c>
      <c r="D90" s="3">
        <f t="shared" si="1"/>
        <v>1.4695985622070438</v>
      </c>
    </row>
    <row r="91" spans="2:4" x14ac:dyDescent="0.4">
      <c r="B91" s="2">
        <v>8.2000000000000206</v>
      </c>
      <c r="C91" s="7">
        <f t="shared" si="0"/>
        <v>-0.52690428396916345</v>
      </c>
      <c r="D91" s="3">
        <f t="shared" si="1"/>
        <v>1.4615003863938751</v>
      </c>
    </row>
    <row r="92" spans="2:4" x14ac:dyDescent="0.4">
      <c r="B92" s="2">
        <v>8.3000000000000203</v>
      </c>
      <c r="C92" s="7">
        <f t="shared" si="0"/>
        <v>-0.68714418462410154</v>
      </c>
      <c r="D92" s="3">
        <f t="shared" si="1"/>
        <v>1.4370778967969127</v>
      </c>
    </row>
    <row r="93" spans="2:4" x14ac:dyDescent="0.4">
      <c r="B93" s="2">
        <v>8.4000000000000199</v>
      </c>
      <c r="C93" s="7">
        <f t="shared" si="0"/>
        <v>-0.84811987663711708</v>
      </c>
      <c r="D93" s="3">
        <f t="shared" si="1"/>
        <v>1.3957599781087269</v>
      </c>
    </row>
    <row r="94" spans="2:4" x14ac:dyDescent="0.4">
      <c r="B94" s="2">
        <v>8.5000000000000195</v>
      </c>
      <c r="C94" s="7">
        <f t="shared" si="0"/>
        <v>-1.008116789562526</v>
      </c>
      <c r="D94" s="3">
        <f t="shared" si="1"/>
        <v>1.3371301479174298</v>
      </c>
    </row>
    <row r="95" spans="2:4" x14ac:dyDescent="0.4">
      <c r="B95" s="2">
        <v>8.6000000000000192</v>
      </c>
      <c r="C95" s="7">
        <f t="shared" si="0"/>
        <v>-1.1653430995136675</v>
      </c>
      <c r="D95" s="3">
        <f t="shared" si="1"/>
        <v>1.2609390185095151</v>
      </c>
    </row>
    <row r="96" spans="2:4" x14ac:dyDescent="0.4">
      <c r="B96" s="2">
        <v>8.7000000000000206</v>
      </c>
      <c r="C96" s="7">
        <f t="shared" si="0"/>
        <v>-1.317945273130648</v>
      </c>
      <c r="D96" s="3">
        <f t="shared" si="1"/>
        <v>1.1671155786994913</v>
      </c>
    </row>
    <row r="97" spans="2:4" x14ac:dyDescent="0.4">
      <c r="B97" s="2">
        <v>8.8000000000000203</v>
      </c>
      <c r="C97" s="7">
        <f t="shared" si="0"/>
        <v>-1.4640250802406591</v>
      </c>
      <c r="D97" s="3">
        <f t="shared" si="1"/>
        <v>1.055777112379829</v>
      </c>
    </row>
    <row r="98" spans="2:4" x14ac:dyDescent="0.4">
      <c r="B98" s="2">
        <v>8.9000000000000199</v>
      </c>
      <c r="C98" s="7">
        <f t="shared" si="0"/>
        <v>-1.6016579653216654</v>
      </c>
      <c r="D98" s="3">
        <f t="shared" si="1"/>
        <v>0.92723757592632128</v>
      </c>
    </row>
    <row r="99" spans="2:4" x14ac:dyDescent="0.4">
      <c r="B99" s="2">
        <v>9.0000000000000195</v>
      </c>
      <c r="C99" s="7">
        <f t="shared" si="0"/>
        <v>-1.7289126474548195</v>
      </c>
      <c r="D99" s="3">
        <f t="shared" si="1"/>
        <v>0.78201426425077136</v>
      </c>
    </row>
    <row r="100" spans="2:4" x14ac:dyDescent="0.4">
      <c r="B100" s="2">
        <v>9.1000000000000192</v>
      </c>
      <c r="C100" s="7">
        <f t="shared" si="0"/>
        <v>-1.8438717983970128</v>
      </c>
      <c r="D100" s="3">
        <f t="shared" si="1"/>
        <v>0.62083260519496419</v>
      </c>
    </row>
    <row r="101" spans="2:4" x14ac:dyDescent="0.4">
      <c r="B101" s="2">
        <v>9.2000000000000206</v>
      </c>
      <c r="C101" s="7">
        <f t="shared" si="0"/>
        <v>-1.94465362895951</v>
      </c>
      <c r="D101" s="3">
        <f t="shared" si="1"/>
        <v>0.44462893411473092</v>
      </c>
    </row>
    <row r="102" spans="2:4" x14ac:dyDescent="0.4">
      <c r="B102" s="2">
        <v>9.3000000000000203</v>
      </c>
      <c r="C102" s="7">
        <f t="shared" si="0"/>
        <v>-2.0294341952847419</v>
      </c>
      <c r="D102" s="3">
        <f t="shared" si="1"/>
        <v>0.25455111489361509</v>
      </c>
    </row>
    <row r="103" spans="2:4" x14ac:dyDescent="0.4">
      <c r="B103" s="2">
        <v>9.4000000000000199</v>
      </c>
      <c r="C103" s="7">
        <f t="shared" si="0"/>
        <v>-2.0964702191170459</v>
      </c>
      <c r="D103" s="3">
        <f t="shared" si="1"/>
        <v>5.1956890210153928E-2</v>
      </c>
    </row>
    <row r="104" spans="2:4" x14ac:dyDescent="0.4">
      <c r="B104" s="2">
        <v>9.5000000000000195</v>
      </c>
      <c r="C104" s="7">
        <f t="shared" si="0"/>
        <v>-2.1441222000110987</v>
      </c>
      <c r="D104" s="3">
        <f t="shared" si="1"/>
        <v>-0.16159013740670758</v>
      </c>
    </row>
    <row r="105" spans="2:4" x14ac:dyDescent="0.4">
      <c r="B105" s="2">
        <v>9.6000000000000192</v>
      </c>
      <c r="C105" s="7">
        <f t="shared" si="0"/>
        <v>-2.1708775828588918</v>
      </c>
      <c r="D105" s="3">
        <f t="shared" si="1"/>
        <v>-0.38432697145812927</v>
      </c>
    </row>
    <row r="106" spans="2:4" x14ac:dyDescent="0.4">
      <c r="B106" s="2">
        <v>9.7000000000000206</v>
      </c>
      <c r="C106" s="7">
        <f t="shared" si="0"/>
        <v>-2.1753737313821766</v>
      </c>
      <c r="D106" s="3">
        <f t="shared" si="1"/>
        <v>-0.61430018936476971</v>
      </c>
    </row>
    <row r="107" spans="2:4" x14ac:dyDescent="0.4">
      <c r="B107" s="2">
        <v>9.8000000000000203</v>
      </c>
      <c r="C107" s="7">
        <f t="shared" si="0"/>
        <v>-2.1564204475648672</v>
      </c>
      <c r="D107" s="3">
        <f t="shared" si="1"/>
        <v>-0.84937744302613227</v>
      </c>
    </row>
    <row r="108" spans="2:4" x14ac:dyDescent="0.4">
      <c r="B108" s="2">
        <v>9.9000000000000199</v>
      </c>
      <c r="C108" s="7">
        <f t="shared" si="0"/>
        <v>-2.11302176861075</v>
      </c>
      <c r="D108" s="3">
        <f t="shared" si="1"/>
        <v>-1.0872614967137519</v>
      </c>
    </row>
    <row r="109" spans="2:4" x14ac:dyDescent="0.4">
      <c r="B109" s="2">
        <v>10</v>
      </c>
      <c r="C109" s="7">
        <f t="shared" si="0"/>
        <v>-2.0443967671144221</v>
      </c>
      <c r="D109" s="3">
        <f t="shared" si="1"/>
        <v>-1.3255067795809883</v>
      </c>
    </row>
    <row r="110" spans="2:4" x14ac:dyDescent="0.4">
      <c r="B110" s="2">
        <v>10.1</v>
      </c>
      <c r="C110" s="7">
        <f t="shared" si="0"/>
        <v>-1.9499990769194888</v>
      </c>
      <c r="D110" s="3">
        <f t="shared" si="1"/>
        <v>-1.5615384015351472</v>
      </c>
    </row>
    <row r="111" spans="2:4" x14ac:dyDescent="0.4">
      <c r="B111" s="2">
        <v>10.199999999999999</v>
      </c>
      <c r="C111" s="7">
        <f t="shared" si="0"/>
        <v>-1.8295348667807663</v>
      </c>
      <c r="D111" s="3">
        <f t="shared" si="1"/>
        <v>-1.7926735517738723</v>
      </c>
    </row>
    <row r="112" spans="2:4" x14ac:dyDescent="0.4">
      <c r="B112" s="2">
        <v>10.3</v>
      </c>
      <c r="C112" s="7">
        <f t="shared" si="0"/>
        <v>-1.6829789865957647</v>
      </c>
      <c r="D112" s="3">
        <f t="shared" si="1"/>
        <v>-2.0161451692155667</v>
      </c>
    </row>
    <row r="113" spans="2:4" x14ac:dyDescent="0.4">
      <c r="B113" s="2">
        <v>10.4</v>
      </c>
      <c r="C113" s="7">
        <f t="shared" si="0"/>
        <v>-1.5105890167520324</v>
      </c>
      <c r="D113" s="3">
        <f t="shared" si="1"/>
        <v>-2.2291277436419339</v>
      </c>
    </row>
    <row r="114" spans="2:4" x14ac:dyDescent="0.4">
      <c r="B114" s="2">
        <v>10.5</v>
      </c>
      <c r="C114" s="7">
        <f t="shared" si="0"/>
        <v>-1.312916960147025</v>
      </c>
      <c r="D114" s="3">
        <f t="shared" si="1"/>
        <v>-2.4287650759395185</v>
      </c>
    </row>
    <row r="115" spans="2:4" x14ac:dyDescent="0.4">
      <c r="B115" s="2">
        <v>10.6</v>
      </c>
      <c r="C115" s="7">
        <f t="shared" si="0"/>
        <v>-1.0908183287447339</v>
      </c>
      <c r="D115" s="3">
        <f t="shared" si="1"/>
        <v>-2.6121997957021224</v>
      </c>
    </row>
    <row r="116" spans="2:4" x14ac:dyDescent="0.4">
      <c r="B116" s="2">
        <v>10.7</v>
      </c>
      <c r="C116" s="7">
        <f t="shared" si="0"/>
        <v>-0.84545839217266416</v>
      </c>
      <c r="D116" s="3">
        <f t="shared" si="1"/>
        <v>-2.7766044049831424</v>
      </c>
    </row>
    <row r="117" spans="2:4" x14ac:dyDescent="0.4">
      <c r="B117" s="2">
        <v>10.8</v>
      </c>
      <c r="C117" s="7">
        <f t="shared" si="0"/>
        <v>-0.57831537483500317</v>
      </c>
      <c r="D117" s="3">
        <f t="shared" si="1"/>
        <v>-2.919213588519507</v>
      </c>
    </row>
    <row r="118" spans="2:4" x14ac:dyDescent="0.4">
      <c r="B118" s="2">
        <v>10.9</v>
      </c>
      <c r="C118" s="7">
        <f t="shared" si="0"/>
        <v>-0.29118041028701425</v>
      </c>
      <c r="D118" s="3">
        <f t="shared" si="1"/>
        <v>-3.0373575036487837</v>
      </c>
    </row>
    <row r="119" spans="2:4" x14ac:dyDescent="0.4">
      <c r="B119" s="2">
        <v>11</v>
      </c>
      <c r="C119" s="7">
        <f t="shared" si="0"/>
        <v>1.3845912891534131E-2</v>
      </c>
      <c r="D119" s="3">
        <f t="shared" si="1"/>
        <v>-3.1284957377731901</v>
      </c>
    </row>
    <row r="120" spans="2:4" x14ac:dyDescent="0.4">
      <c r="B120" s="2">
        <v>11.1</v>
      </c>
      <c r="C120" s="7">
        <f t="shared" si="0"/>
        <v>0.3343605508816111</v>
      </c>
      <c r="D120" s="3">
        <f t="shared" si="1"/>
        <v>-3.1902515979535435</v>
      </c>
    </row>
    <row r="121" spans="2:4" x14ac:dyDescent="0.4">
      <c r="B121" s="2">
        <v>11.2</v>
      </c>
      <c r="C121" s="7">
        <f t="shared" si="0"/>
        <v>0.66766865566280198</v>
      </c>
      <c r="D121" s="3">
        <f t="shared" si="1"/>
        <v>-3.2204463764036704</v>
      </c>
    </row>
    <row r="122" spans="2:4" x14ac:dyDescent="0.4">
      <c r="B122" s="2">
        <v>11.3</v>
      </c>
      <c r="C122" s="7">
        <f t="shared" si="0"/>
        <v>1.0107979485660241</v>
      </c>
      <c r="D122" s="3">
        <f t="shared" si="1"/>
        <v>-3.2171332176538097</v>
      </c>
    </row>
    <row r="123" spans="2:4" x14ac:dyDescent="0.4">
      <c r="B123" s="2">
        <v>11.4</v>
      </c>
      <c r="C123" s="7">
        <f t="shared" si="0"/>
        <v>1.3605168507356593</v>
      </c>
      <c r="D123" s="3">
        <f t="shared" si="1"/>
        <v>-3.1786301983003202</v>
      </c>
    </row>
    <row r="124" spans="2:4" x14ac:dyDescent="0.4">
      <c r="B124" s="2">
        <v>11.5</v>
      </c>
      <c r="C124" s="7">
        <f t="shared" si="0"/>
        <v>1.7133563657635462</v>
      </c>
      <c r="D124" s="3">
        <f t="shared" si="1"/>
        <v>-3.1035522188816649</v>
      </c>
    </row>
    <row r="125" spans="2:4" x14ac:dyDescent="0.4">
      <c r="B125" s="2">
        <v>11.6</v>
      </c>
      <c r="C125" s="7">
        <f t="shared" si="0"/>
        <v>2.0656356686700259</v>
      </c>
      <c r="D125" s="3">
        <f t="shared" si="1"/>
        <v>-2.9908412998191802</v>
      </c>
    </row>
    <row r="126" spans="2:4" x14ac:dyDescent="0.4">
      <c r="B126" s="2">
        <v>11.7</v>
      </c>
      <c r="C126" s="7">
        <f t="shared" si="0"/>
        <v>2.4134913127126536</v>
      </c>
      <c r="D126" s="3">
        <f t="shared" si="1"/>
        <v>-2.83979486981189</v>
      </c>
    </row>
    <row r="127" spans="2:4" x14ac:dyDescent="0.4">
      <c r="B127" s="2">
        <v>11.8</v>
      </c>
      <c r="C127" s="7">
        <f t="shared" si="0"/>
        <v>2.752909921582837</v>
      </c>
      <c r="D127" s="3">
        <f t="shared" si="1"/>
        <v>-2.6500916358239266</v>
      </c>
    </row>
    <row r="128" spans="2:4" x14ac:dyDescent="0.4">
      <c r="B128" s="2">
        <v>11.9</v>
      </c>
      <c r="C128" s="7">
        <f t="shared" si="0"/>
        <v>3.0797641898202626</v>
      </c>
      <c r="D128" s="3">
        <f t="shared" si="1"/>
        <v>-2.4218146290633431</v>
      </c>
    </row>
    <row r="129" spans="2:4" x14ac:dyDescent="0.4">
      <c r="B129" s="2">
        <v>12</v>
      </c>
      <c r="C129" s="7">
        <f t="shared" si="0"/>
        <v>3.3898519691799107</v>
      </c>
      <c r="D129" s="3">
        <f t="shared" si="1"/>
        <v>-2.1554710312960568</v>
      </c>
    </row>
    <row r="130" spans="2:4" x14ac:dyDescent="0.4">
      <c r="B130" s="2">
        <v>12.1</v>
      </c>
      <c r="C130" s="7">
        <f t="shared" si="0"/>
        <v>3.6789381736984148</v>
      </c>
      <c r="D130" s="3">
        <f t="shared" si="1"/>
        <v>-1.8520084006005866</v>
      </c>
    </row>
    <row r="131" spans="2:4" x14ac:dyDescent="0.4">
      <c r="B131" s="2">
        <v>12.2</v>
      </c>
      <c r="C131" s="7">
        <f t="shared" si="0"/>
        <v>3.9427991918215319</v>
      </c>
      <c r="D131" s="3">
        <f t="shared" si="1"/>
        <v>-1.5128269353340296</v>
      </c>
    </row>
    <row r="132" spans="2:4" x14ac:dyDescent="0.4">
      <c r="B132" s="2">
        <v>12.3</v>
      </c>
      <c r="C132" s="7">
        <f t="shared" si="0"/>
        <v>4.177269450685797</v>
      </c>
      <c r="D132" s="3">
        <f t="shared" si="1"/>
        <v>-1.1397874396850738</v>
      </c>
    </row>
    <row r="133" spans="2:4" x14ac:dyDescent="0.4">
      <c r="B133" s="2">
        <v>12.4</v>
      </c>
      <c r="C133" s="7">
        <f t="shared" si="0"/>
        <v>4.3782897360237962</v>
      </c>
      <c r="D133" s="3">
        <f t="shared" si="1"/>
        <v>-0.73521468372097709</v>
      </c>
    </row>
    <row r="134" spans="2:4" x14ac:dyDescent="0.4">
      <c r="B134" s="2">
        <v>12.5</v>
      </c>
      <c r="C134" s="7">
        <f t="shared" si="0"/>
        <v>4.5419568317211985</v>
      </c>
      <c r="D134" s="3">
        <f t="shared" si="1"/>
        <v>-0.30189588522339517</v>
      </c>
    </row>
    <row r="135" spans="2:4" x14ac:dyDescent="0.4">
      <c r="B135" s="2">
        <v>12.6</v>
      </c>
      <c r="C135" s="7">
        <f t="shared" si="0"/>
        <v>4.6645740063358314</v>
      </c>
      <c r="D135" s="3">
        <f t="shared" si="1"/>
        <v>0.15692592027210645</v>
      </c>
    </row>
    <row r="136" spans="2:4" x14ac:dyDescent="0.4">
      <c r="B136" s="2">
        <v>12.7</v>
      </c>
      <c r="C136" s="7">
        <f t="shared" si="0"/>
        <v>4.7427018404342585</v>
      </c>
      <c r="D136" s="3">
        <f t="shared" si="1"/>
        <v>0.63756381115017036</v>
      </c>
    </row>
    <row r="137" spans="2:4" x14ac:dyDescent="0.4">
      <c r="B137" s="2">
        <v>12.8</v>
      </c>
      <c r="C137" s="7">
        <f t="shared" si="0"/>
        <v>4.7732088589407402</v>
      </c>
      <c r="D137" s="3">
        <f t="shared" si="1"/>
        <v>1.1359043550462018</v>
      </c>
    </row>
    <row r="138" spans="2:4" x14ac:dyDescent="0.4">
      <c r="B138" s="2">
        <v>12.9</v>
      </c>
      <c r="C138" s="7">
        <f t="shared" si="0"/>
        <v>4.7533214073446857</v>
      </c>
      <c r="D138" s="3">
        <f t="shared" si="1"/>
        <v>1.6474305177969981</v>
      </c>
    </row>
    <row r="139" spans="2:4" x14ac:dyDescent="0.4">
      <c r="B139" s="2">
        <v>13</v>
      </c>
      <c r="C139" s="7">
        <f t="shared" si="0"/>
        <v>4.6806721900726735</v>
      </c>
      <c r="D139" s="3">
        <f t="shared" si="1"/>
        <v>2.1672501403517694</v>
      </c>
    </row>
    <row r="140" spans="2:4" x14ac:dyDescent="0.4">
      <c r="B140" s="2">
        <v>13.1</v>
      </c>
      <c r="C140" s="7">
        <f t="shared" si="0"/>
        <v>4.5533468740699998</v>
      </c>
      <c r="D140" s="3">
        <f t="shared" si="1"/>
        <v>2.6901299591343872</v>
      </c>
    </row>
    <row r="141" spans="2:4" x14ac:dyDescent="0.4">
      <c r="B141" s="2">
        <v>13.2</v>
      </c>
      <c r="C141" s="7">
        <f t="shared" si="0"/>
        <v>4.3699281510912593</v>
      </c>
      <c r="D141" s="3">
        <f t="shared" si="1"/>
        <v>3.2105350837483528</v>
      </c>
    </row>
    <row r="142" spans="2:4" x14ac:dyDescent="0.4">
      <c r="B142" s="2">
        <v>13.3</v>
      </c>
      <c r="C142" s="7">
        <f t="shared" si="0"/>
        <v>4.1295366487666652</v>
      </c>
      <c r="D142" s="3">
        <f t="shared" si="1"/>
        <v>3.7226737820952001</v>
      </c>
    </row>
    <row r="143" spans="2:4" x14ac:dyDescent="0.4">
      <c r="B143" s="2">
        <v>13.4</v>
      </c>
      <c r="C143" s="7">
        <f t="shared" si="0"/>
        <v>3.8318680835414214</v>
      </c>
      <c r="D143" s="3">
        <f t="shared" si="1"/>
        <v>4.2205473575163603</v>
      </c>
    </row>
    <row r="144" spans="2:4" x14ac:dyDescent="0.4">
      <c r="B144" s="2">
        <v>13.5</v>
      </c>
      <c r="C144" s="7">
        <f t="shared" si="0"/>
        <v>3.4772260583777621</v>
      </c>
      <c r="D144" s="3">
        <f t="shared" si="1"/>
        <v>4.6980048360963531</v>
      </c>
    </row>
    <row r="145" spans="2:4" x14ac:dyDescent="0.4">
      <c r="B145" s="2">
        <v>13.6</v>
      </c>
      <c r="C145" s="7">
        <f t="shared" si="0"/>
        <v>3.0665499249037285</v>
      </c>
      <c r="D145" s="3">
        <f t="shared" si="1"/>
        <v>5.1488021154526455</v>
      </c>
    </row>
    <row r="146" spans="2:4" x14ac:dyDescent="0.4">
      <c r="B146" s="2">
        <v>13.7</v>
      </c>
      <c r="C146" s="7">
        <f t="shared" si="0"/>
        <v>2.6014371536649255</v>
      </c>
      <c r="D146" s="3">
        <f t="shared" si="1"/>
        <v>5.5666651598955417</v>
      </c>
    </row>
    <row r="147" spans="2:4" x14ac:dyDescent="0.4">
      <c r="B147" s="2">
        <v>13.8000000000001</v>
      </c>
      <c r="C147" s="7">
        <f t="shared" si="0"/>
        <v>2.0841596873925701</v>
      </c>
      <c r="D147" s="3">
        <f t="shared" si="1"/>
        <v>5.945356761511519</v>
      </c>
    </row>
    <row r="148" spans="2:4" x14ac:dyDescent="0.4">
      <c r="B148" s="2">
        <v>13.9</v>
      </c>
      <c r="C148" s="7">
        <f t="shared" si="0"/>
        <v>1.5176737907814</v>
      </c>
      <c r="D148" s="3">
        <f t="shared" si="1"/>
        <v>6.2787463232708598</v>
      </c>
    </row>
    <row r="149" spans="2:4" x14ac:dyDescent="0.4">
      <c r="B149" s="2">
        <v>14</v>
      </c>
      <c r="C149" s="7">
        <f t="shared" si="0"/>
        <v>0.90562295610534826</v>
      </c>
      <c r="D149" s="3">
        <f t="shared" si="1"/>
        <v>6.560882059488141</v>
      </c>
    </row>
    <row r="150" spans="2:4" x14ac:dyDescent="0.4">
      <c r="B150" s="2">
        <v>14.100000000000099</v>
      </c>
      <c r="C150" s="7">
        <f t="shared" si="0"/>
        <v>0.25233347702595832</v>
      </c>
      <c r="D150" s="3">
        <f t="shared" si="1"/>
        <v>6.7860649516276945</v>
      </c>
    </row>
    <row r="151" spans="2:4" x14ac:dyDescent="0.4">
      <c r="B151" s="2">
        <v>14.2</v>
      </c>
      <c r="C151" s="7">
        <f t="shared" si="0"/>
        <v>-0.43719763714991916</v>
      </c>
      <c r="D151" s="3">
        <f t="shared" si="1"/>
        <v>6.9489237444206831</v>
      </c>
    </row>
    <row r="152" spans="2:4" x14ac:dyDescent="0.4">
      <c r="B152" s="2">
        <v>14.3000000000001</v>
      </c>
      <c r="C152" s="7">
        <f t="shared" si="0"/>
        <v>-1.1573226679209629</v>
      </c>
      <c r="D152" s="3">
        <f t="shared" si="1"/>
        <v>7.0444902192605117</v>
      </c>
    </row>
    <row r="153" spans="2:4" x14ac:dyDescent="0.4">
      <c r="B153" s="2">
        <v>14.4</v>
      </c>
      <c r="C153" s="7">
        <f t="shared" si="0"/>
        <v>-1.9017713030495265</v>
      </c>
      <c r="D153" s="3">
        <f t="shared" si="1"/>
        <v>7.0682739397022534</v>
      </c>
    </row>
    <row r="154" spans="2:4" x14ac:dyDescent="0.4">
      <c r="B154" s="2">
        <v>14.5</v>
      </c>
      <c r="C154" s="7">
        <f t="shared" si="0"/>
        <v>-2.6636869707741044</v>
      </c>
      <c r="D154" s="3">
        <f t="shared" si="1"/>
        <v>7.0163356283687071</v>
      </c>
    </row>
    <row r="155" spans="2:4" x14ac:dyDescent="0.4">
      <c r="B155" s="2">
        <v>14.600000000000099</v>
      </c>
      <c r="C155" s="7">
        <f t="shared" si="0"/>
        <v>-3.4356714186058284</v>
      </c>
      <c r="D155" s="3">
        <f t="shared" si="1"/>
        <v>6.8853583063454122</v>
      </c>
    </row>
    <row r="156" spans="2:4" x14ac:dyDescent="0.4">
      <c r="B156" s="2">
        <v>14.7</v>
      </c>
      <c r="C156" s="7">
        <f t="shared" si="0"/>
        <v>-4.2098374741827858</v>
      </c>
      <c r="D156" s="3">
        <f t="shared" si="1"/>
        <v>6.6727153059644646</v>
      </c>
    </row>
    <row r="157" spans="2:4" x14ac:dyDescent="0.4">
      <c r="B157" s="2">
        <v>14.8000000000001</v>
      </c>
      <c r="C157" s="7">
        <f t="shared" si="0"/>
        <v>-4.9778698333593123</v>
      </c>
      <c r="D157" s="3">
        <f t="shared" si="1"/>
        <v>6.3765342563160159</v>
      </c>
    </row>
    <row r="158" spans="2:4" x14ac:dyDescent="0.4">
      <c r="B158" s="2">
        <v>14.9</v>
      </c>
      <c r="C158" s="7">
        <f t="shared" si="0"/>
        <v>-5.7310936253612255</v>
      </c>
      <c r="D158" s="3">
        <f t="shared" si="1"/>
        <v>5.9957561385017017</v>
      </c>
    </row>
    <row r="159" spans="2:4" x14ac:dyDescent="0.4">
      <c r="B159" s="2">
        <v>15</v>
      </c>
      <c r="C159" s="7">
        <f t="shared" si="0"/>
        <v>-6.4605504074252993</v>
      </c>
      <c r="D159" s="3">
        <f t="shared" si="1"/>
        <v>5.530188514992898</v>
      </c>
    </row>
    <row r="160" spans="2:4" x14ac:dyDescent="0.4">
      <c r="B160" s="2">
        <v>15.100000000000099</v>
      </c>
      <c r="C160" s="7">
        <f t="shared" si="0"/>
        <v>-7.1570811425604415</v>
      </c>
      <c r="D160" s="3">
        <f t="shared" si="1"/>
        <v>4.9805520549827289</v>
      </c>
    </row>
    <row r="161" spans="2:4" x14ac:dyDescent="0.4">
      <c r="B161" s="2">
        <v>15.2</v>
      </c>
      <c r="C161" s="7">
        <f t="shared" si="0"/>
        <v>-7.8114156152396674</v>
      </c>
      <c r="D161" s="3">
        <f t="shared" si="1"/>
        <v>4.348519505550664</v>
      </c>
    </row>
    <row r="162" spans="2:4" x14ac:dyDescent="0.4">
      <c r="B162" s="2">
        <v>15.3000000000001</v>
      </c>
      <c r="C162" s="7">
        <f t="shared" si="0"/>
        <v>-8.4142676417687685</v>
      </c>
      <c r="D162" s="3">
        <f t="shared" si="1"/>
        <v>3.6367462971032669</v>
      </c>
    </row>
    <row r="163" spans="2:4" x14ac:dyDescent="0.4">
      <c r="B163" s="2">
        <v>15.4000000000001</v>
      </c>
      <c r="C163" s="7">
        <f t="shared" si="0"/>
        <v>-8.9564353359999433</v>
      </c>
      <c r="D163" s="3">
        <f t="shared" si="1"/>
        <v>2.8488920210398185</v>
      </c>
    </row>
    <row r="164" spans="2:4" x14ac:dyDescent="0.4">
      <c r="B164" s="2">
        <v>15.500000000000099</v>
      </c>
      <c r="C164" s="7">
        <f t="shared" si="0"/>
        <v>-9.4289055981770673</v>
      </c>
      <c r="D164" s="3">
        <f t="shared" si="1"/>
        <v>1.9896320778254613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C3AA8-E9A2-4A50-A2BD-42D5948DC69C}">
  <dimension ref="A1:D164"/>
  <sheetViews>
    <sheetView workbookViewId="0">
      <selection activeCell="U17" sqref="U17"/>
    </sheetView>
  </sheetViews>
  <sheetFormatPr defaultRowHeight="18.75" x14ac:dyDescent="0.4"/>
  <cols>
    <col min="1" max="1" width="3.625" customWidth="1"/>
    <col min="2" max="2" width="4.75" customWidth="1"/>
    <col min="3" max="4" width="12.625" bestFit="1" customWidth="1"/>
    <col min="5" max="5" width="2.625" customWidth="1"/>
    <col min="6" max="6" width="4.625" customWidth="1"/>
    <col min="7" max="7" width="17.25" bestFit="1" customWidth="1"/>
  </cols>
  <sheetData>
    <row r="1" spans="1:4" x14ac:dyDescent="0.4">
      <c r="A1" t="s">
        <v>44</v>
      </c>
    </row>
    <row r="2" spans="1:4" x14ac:dyDescent="0.4">
      <c r="B2" s="1"/>
      <c r="C2" s="1"/>
      <c r="D2" s="1"/>
    </row>
    <row r="3" spans="1:4" x14ac:dyDescent="0.4">
      <c r="B3" s="5" t="s">
        <v>5</v>
      </c>
      <c r="C3" s="4">
        <v>1</v>
      </c>
      <c r="D3" s="1"/>
    </row>
    <row r="4" spans="1:4" x14ac:dyDescent="0.4">
      <c r="B4" s="5" t="s">
        <v>27</v>
      </c>
      <c r="C4" s="4">
        <v>2</v>
      </c>
      <c r="D4" s="1"/>
    </row>
    <row r="5" spans="1:4" x14ac:dyDescent="0.4">
      <c r="D5" s="1"/>
    </row>
    <row r="6" spans="1:4" x14ac:dyDescent="0.4">
      <c r="B6" s="5"/>
      <c r="C6" s="1"/>
      <c r="D6" s="1"/>
    </row>
    <row r="7" spans="1:4" x14ac:dyDescent="0.4">
      <c r="C7" s="8" t="s">
        <v>3</v>
      </c>
      <c r="D7" s="1" t="s">
        <v>4</v>
      </c>
    </row>
    <row r="8" spans="1:4" x14ac:dyDescent="0.4">
      <c r="B8" s="6" t="s">
        <v>0</v>
      </c>
      <c r="C8" s="15" t="s">
        <v>45</v>
      </c>
      <c r="D8" s="16" t="s">
        <v>46</v>
      </c>
    </row>
    <row r="9" spans="1:4" x14ac:dyDescent="0.4">
      <c r="B9" s="2">
        <v>0</v>
      </c>
      <c r="C9" s="7">
        <f>($C$3+$C$4*COS($B9))*COS($B9)</f>
        <v>3</v>
      </c>
      <c r="D9" s="7">
        <f>($C$3+$C$4*COS($B9))*SIN($B9)</f>
        <v>0</v>
      </c>
    </row>
    <row r="10" spans="1:4" x14ac:dyDescent="0.4">
      <c r="B10" s="2">
        <v>0.1</v>
      </c>
      <c r="C10" s="7">
        <f t="shared" ref="C10:C73" si="0">($C$3+$C$4*COS($B10))*COS($B10)</f>
        <v>2.9750707431192676</v>
      </c>
      <c r="D10" s="3">
        <f t="shared" ref="D10:D73" si="1">($C$3+$C$4*COS($B10))*SIN($B10)</f>
        <v>0.29850274744188937</v>
      </c>
    </row>
    <row r="11" spans="1:4" x14ac:dyDescent="0.4">
      <c r="B11" s="2">
        <v>0.2</v>
      </c>
      <c r="C11" s="7">
        <f t="shared" si="0"/>
        <v>2.9011275718441265</v>
      </c>
      <c r="D11" s="3">
        <f t="shared" si="1"/>
        <v>0.58808767310371168</v>
      </c>
    </row>
    <row r="12" spans="1:4" x14ac:dyDescent="0.4">
      <c r="B12" s="2">
        <v>0.3</v>
      </c>
      <c r="C12" s="7">
        <f t="shared" si="0"/>
        <v>2.780672104035284</v>
      </c>
      <c r="D12" s="3">
        <f t="shared" si="1"/>
        <v>0.86016268005637486</v>
      </c>
    </row>
    <row r="13" spans="1:4" x14ac:dyDescent="0.4">
      <c r="B13" s="2">
        <v>0.4</v>
      </c>
      <c r="C13" s="7">
        <f t="shared" si="0"/>
        <v>2.6177677033500504</v>
      </c>
      <c r="D13" s="3">
        <f t="shared" si="1"/>
        <v>1.1067744332081733</v>
      </c>
    </row>
    <row r="14" spans="1:4" x14ac:dyDescent="0.4">
      <c r="B14" s="2">
        <v>0.5</v>
      </c>
      <c r="C14" s="7">
        <f t="shared" si="0"/>
        <v>2.4178848677585125</v>
      </c>
      <c r="D14" s="3">
        <f t="shared" si="1"/>
        <v>1.3208965234120995</v>
      </c>
    </row>
    <row r="15" spans="1:4" x14ac:dyDescent="0.4">
      <c r="B15" s="2">
        <v>0.6</v>
      </c>
      <c r="C15" s="7">
        <f t="shared" si="0"/>
        <v>2.1876933693863516</v>
      </c>
      <c r="D15" s="3">
        <f t="shared" si="1"/>
        <v>1.4966815593622615</v>
      </c>
    </row>
    <row r="16" spans="1:4" x14ac:dyDescent="0.4">
      <c r="B16" s="2">
        <v>0.7</v>
      </c>
      <c r="C16" s="7">
        <f t="shared" si="0"/>
        <v>1.9348093301847298</v>
      </c>
      <c r="D16" s="3">
        <f t="shared" si="1"/>
        <v>1.6296674172261514</v>
      </c>
    </row>
    <row r="17" spans="2:4" x14ac:dyDescent="0.4">
      <c r="B17" s="2">
        <v>0.8</v>
      </c>
      <c r="C17" s="7">
        <f t="shared" si="0"/>
        <v>1.6675071870458764</v>
      </c>
      <c r="D17" s="3">
        <f t="shared" si="1"/>
        <v>1.7169296939410277</v>
      </c>
    </row>
    <row r="18" spans="2:4" x14ac:dyDescent="0.4">
      <c r="B18" s="2">
        <v>0.9</v>
      </c>
      <c r="C18" s="7">
        <f t="shared" si="0"/>
        <v>1.3944078735775771</v>
      </c>
      <c r="D18" s="3">
        <f t="shared" si="1"/>
        <v>1.7571745405056785</v>
      </c>
    </row>
    <row r="19" spans="2:4" x14ac:dyDescent="0.4">
      <c r="B19" s="2">
        <v>1</v>
      </c>
      <c r="C19" s="7">
        <f t="shared" si="0"/>
        <v>1.1241554693209974</v>
      </c>
      <c r="D19" s="3">
        <f t="shared" si="1"/>
        <v>1.7507684116335782</v>
      </c>
    </row>
    <row r="20" spans="2:4" x14ac:dyDescent="0.4">
      <c r="B20" s="2">
        <v>1.1000000000000001</v>
      </c>
      <c r="C20" s="7">
        <f t="shared" si="0"/>
        <v>0.86509500417023144</v>
      </c>
      <c r="D20" s="3">
        <f t="shared" si="1"/>
        <v>1.6997037638810255</v>
      </c>
    </row>
    <row r="21" spans="2:4" x14ac:dyDescent="0.4">
      <c r="B21" s="2">
        <v>1.2</v>
      </c>
      <c r="C21" s="7">
        <f t="shared" si="0"/>
        <v>0.62496403893542818</v>
      </c>
      <c r="D21" s="3">
        <f t="shared" si="1"/>
        <v>1.6075022665183774</v>
      </c>
    </row>
    <row r="22" spans="2:4" x14ac:dyDescent="0.4">
      <c r="B22" s="2">
        <v>1.3</v>
      </c>
      <c r="C22" s="7">
        <f t="shared" si="0"/>
        <v>0.41061007525564008</v>
      </c>
      <c r="D22" s="3">
        <f t="shared" si="1"/>
        <v>1.4790595572386571</v>
      </c>
    </row>
    <row r="23" spans="2:4" x14ac:dyDescent="0.4">
      <c r="B23" s="2">
        <v>1.4</v>
      </c>
      <c r="C23" s="7">
        <f t="shared" si="0"/>
        <v>0.22774480223158297</v>
      </c>
      <c r="D23" s="3">
        <f t="shared" si="1"/>
        <v>1.3204378801443653</v>
      </c>
    </row>
    <row r="24" spans="2:4" x14ac:dyDescent="0.4">
      <c r="B24" s="2">
        <v>1.5</v>
      </c>
      <c r="C24" s="7">
        <f t="shared" si="0"/>
        <v>8.074470506725745E-2</v>
      </c>
      <c r="D24" s="3">
        <f t="shared" si="1"/>
        <v>1.1386149946639217</v>
      </c>
    </row>
    <row r="25" spans="2:4" x14ac:dyDescent="0.4">
      <c r="B25" s="2">
        <v>1.6</v>
      </c>
      <c r="C25" s="7">
        <f t="shared" si="0"/>
        <v>-2.749429809604189E-2</v>
      </c>
      <c r="D25" s="3">
        <f t="shared" si="1"/>
        <v>0.94119945961392504</v>
      </c>
    </row>
    <row r="26" spans="2:4" x14ac:dyDescent="0.4">
      <c r="B26" s="2">
        <v>1.7</v>
      </c>
      <c r="C26" s="7">
        <f t="shared" si="0"/>
        <v>-9.5642686874985672E-2</v>
      </c>
      <c r="D26" s="3">
        <f t="shared" si="1"/>
        <v>0.73612370842563735</v>
      </c>
    </row>
    <row r="27" spans="2:4" x14ac:dyDescent="0.4">
      <c r="B27" s="2">
        <v>1.8</v>
      </c>
      <c r="C27" s="7">
        <f t="shared" si="0"/>
        <v>-0.12396051102723407</v>
      </c>
      <c r="D27" s="3">
        <f t="shared" si="1"/>
        <v>0.53132718758334263</v>
      </c>
    </row>
    <row r="28" spans="2:4" x14ac:dyDescent="0.4">
      <c r="B28" s="2">
        <v>1.9</v>
      </c>
      <c r="C28" s="7">
        <f t="shared" si="0"/>
        <v>-0.11425727877792015</v>
      </c>
      <c r="D28" s="3">
        <f t="shared" si="1"/>
        <v>0.33444219674469555</v>
      </c>
    </row>
    <row r="29" spans="2:4" x14ac:dyDescent="0.4">
      <c r="B29" s="2">
        <v>2</v>
      </c>
      <c r="C29" s="7">
        <f t="shared" si="0"/>
        <v>-6.9790457410754292E-2</v>
      </c>
      <c r="D29" s="3">
        <f t="shared" si="1"/>
        <v>0.15249493151775342</v>
      </c>
    </row>
    <row r="30" spans="2:4" x14ac:dyDescent="0.4">
      <c r="B30" s="2">
        <v>2.1</v>
      </c>
      <c r="C30" s="7">
        <f t="shared" si="0"/>
        <v>4.8930740594430918E-3</v>
      </c>
      <c r="D30" s="3">
        <f t="shared" si="1"/>
        <v>-8.3664057647144935E-3</v>
      </c>
    </row>
    <row r="31" spans="2:4" x14ac:dyDescent="0.4">
      <c r="B31" s="2">
        <v>2.2000000000000002</v>
      </c>
      <c r="C31" s="7">
        <f t="shared" si="0"/>
        <v>0.10416601276623476</v>
      </c>
      <c r="D31" s="3">
        <f t="shared" si="1"/>
        <v>-0.14310567006992594</v>
      </c>
    </row>
    <row r="32" spans="2:4" x14ac:dyDescent="0.4">
      <c r="B32" s="2">
        <v>2.2999999999999998</v>
      </c>
      <c r="C32" s="7">
        <f t="shared" si="0"/>
        <v>0.22157145178512114</v>
      </c>
      <c r="D32" s="3">
        <f t="shared" si="1"/>
        <v>-0.24798579145674418</v>
      </c>
    </row>
    <row r="33" spans="2:4" x14ac:dyDescent="0.4">
      <c r="B33" s="2">
        <v>2.4</v>
      </c>
      <c r="C33" s="7">
        <f t="shared" si="0"/>
        <v>0.35010526789820096</v>
      </c>
      <c r="D33" s="3">
        <f t="shared" si="1"/>
        <v>-0.32070142828468967</v>
      </c>
    </row>
    <row r="34" spans="2:4" x14ac:dyDescent="0.4">
      <c r="B34" s="2">
        <v>2.5</v>
      </c>
      <c r="C34" s="7">
        <f t="shared" si="0"/>
        <v>0.48251856991629249</v>
      </c>
      <c r="D34" s="3">
        <f t="shared" si="1"/>
        <v>-0.36045213055918196</v>
      </c>
    </row>
    <row r="35" spans="2:4" x14ac:dyDescent="0.4">
      <c r="B35" s="2">
        <v>2.6</v>
      </c>
      <c r="C35" s="7">
        <f t="shared" si="0"/>
        <v>0.6116279179314299</v>
      </c>
      <c r="D35" s="3">
        <f t="shared" si="1"/>
        <v>-0.36795328389868909</v>
      </c>
    </row>
    <row r="36" spans="2:4" x14ac:dyDescent="0.4">
      <c r="B36" s="2">
        <v>2.7</v>
      </c>
      <c r="C36" s="7">
        <f t="shared" si="0"/>
        <v>0.73062073392557336</v>
      </c>
      <c r="D36" s="3">
        <f t="shared" si="1"/>
        <v>-0.34538460732215737</v>
      </c>
    </row>
    <row r="37" spans="2:4" x14ac:dyDescent="0.4">
      <c r="B37" s="2">
        <v>2.8</v>
      </c>
      <c r="C37" s="7">
        <f t="shared" si="0"/>
        <v>0.83334353784159143</v>
      </c>
      <c r="D37" s="3">
        <f t="shared" si="1"/>
        <v>-0.29627848771641652</v>
      </c>
    </row>
    <row r="38" spans="2:4" x14ac:dyDescent="0.4">
      <c r="B38" s="2">
        <v>2.9</v>
      </c>
      <c r="C38" s="7">
        <f t="shared" si="0"/>
        <v>0.91456135179172859</v>
      </c>
      <c r="D38" s="3">
        <f t="shared" si="1"/>
        <v>-0.225352850199775</v>
      </c>
    </row>
    <row r="39" spans="2:4" x14ac:dyDescent="0.4">
      <c r="B39" s="2">
        <v>3</v>
      </c>
      <c r="C39" s="7">
        <f t="shared" si="0"/>
        <v>0.97017779004992044</v>
      </c>
      <c r="D39" s="3">
        <f t="shared" si="1"/>
        <v>-0.13829549013905862</v>
      </c>
    </row>
    <row r="40" spans="2:4" x14ac:dyDescent="0.4">
      <c r="B40" s="2">
        <v>3.1</v>
      </c>
      <c r="C40" s="7">
        <f t="shared" si="0"/>
        <v>0.99740694674993802</v>
      </c>
      <c r="D40" s="3">
        <f t="shared" si="1"/>
        <v>-4.1508740384205912E-2</v>
      </c>
    </row>
    <row r="41" spans="2:4" x14ac:dyDescent="0.4">
      <c r="B41" s="2">
        <v>3.2</v>
      </c>
      <c r="C41" s="7">
        <f t="shared" si="0"/>
        <v>0.99489014296343969</v>
      </c>
      <c r="D41" s="3">
        <f t="shared" si="1"/>
        <v>5.8175061422913558E-2</v>
      </c>
    </row>
    <row r="42" spans="2:4" x14ac:dyDescent="0.4">
      <c r="B42" s="2">
        <v>3.3</v>
      </c>
      <c r="C42" s="7">
        <f t="shared" si="0"/>
        <v>0.96275282204966461</v>
      </c>
      <c r="D42" s="3">
        <f t="shared" si="1"/>
        <v>0.15379566937012962</v>
      </c>
    </row>
    <row r="43" spans="2:4" x14ac:dyDescent="0.4">
      <c r="B43" s="2">
        <v>3.4</v>
      </c>
      <c r="C43" s="7">
        <f t="shared" si="0"/>
        <v>0.90259929777036441</v>
      </c>
      <c r="D43" s="3">
        <f t="shared" si="1"/>
        <v>0.23857224911177696</v>
      </c>
    </row>
    <row r="44" spans="2:4" x14ac:dyDescent="0.4">
      <c r="B44" s="2">
        <v>3.5</v>
      </c>
      <c r="C44" s="7">
        <f t="shared" si="0"/>
        <v>0.81744556705250826</v>
      </c>
      <c r="D44" s="3">
        <f t="shared" si="1"/>
        <v>0.30620337102916922</v>
      </c>
    </row>
    <row r="45" spans="2:4" x14ac:dyDescent="0.4">
      <c r="B45" s="2">
        <v>3.6</v>
      </c>
      <c r="C45" s="7">
        <f t="shared" si="0"/>
        <v>0.71159289819810767</v>
      </c>
      <c r="D45" s="3">
        <f t="shared" si="1"/>
        <v>0.3511474205543007</v>
      </c>
    </row>
    <row r="46" spans="2:4" x14ac:dyDescent="0.4">
      <c r="B46" s="2">
        <v>3.7</v>
      </c>
      <c r="C46" s="7">
        <f t="shared" si="0"/>
        <v>0.59044729586398226</v>
      </c>
      <c r="D46" s="3">
        <f t="shared" si="1"/>
        <v>0.36887195490313357</v>
      </c>
    </row>
    <row r="47" spans="2:4" x14ac:dyDescent="0.4">
      <c r="B47" s="2">
        <v>3.8</v>
      </c>
      <c r="C47" s="7">
        <f t="shared" si="0"/>
        <v>0.46029213066783897</v>
      </c>
      <c r="D47" s="3">
        <f t="shared" si="1"/>
        <v>0.3560617810887674</v>
      </c>
    </row>
    <row r="48" spans="2:4" x14ac:dyDescent="0.4">
      <c r="B48" s="2">
        <v>3.9</v>
      </c>
      <c r="C48" s="7">
        <f t="shared" si="0"/>
        <v>0.32802311636250958</v>
      </c>
      <c r="D48" s="3">
        <f t="shared" si="1"/>
        <v>0.31077718619063122</v>
      </c>
    </row>
    <row r="49" spans="2:4" x14ac:dyDescent="0.4">
      <c r="B49" s="2">
        <v>4</v>
      </c>
      <c r="C49" s="7">
        <f t="shared" si="0"/>
        <v>0.2008563453277746</v>
      </c>
      <c r="D49" s="3">
        <f t="shared" si="1"/>
        <v>0.23255575131545356</v>
      </c>
    </row>
    <row r="50" spans="2:4" x14ac:dyDescent="0.4">
      <c r="B50" s="2">
        <v>4.0999999999999996</v>
      </c>
      <c r="C50" s="7">
        <f t="shared" si="0"/>
        <v>8.6021192482896233E-2</v>
      </c>
      <c r="D50" s="3">
        <f t="shared" si="1"/>
        <v>0.1224534456153628</v>
      </c>
    </row>
    <row r="51" spans="2:4" x14ac:dyDescent="0.4">
      <c r="B51" s="2">
        <v>4.2</v>
      </c>
      <c r="C51" s="7">
        <f t="shared" si="0"/>
        <v>-9.5494754573850222E-3</v>
      </c>
      <c r="D51" s="3">
        <f t="shared" si="1"/>
        <v>-1.6976864325307664E-2</v>
      </c>
    </row>
    <row r="52" spans="2:4" x14ac:dyDescent="0.4">
      <c r="B52" s="2">
        <v>4.3</v>
      </c>
      <c r="C52" s="7">
        <f t="shared" si="0"/>
        <v>-7.9519219399987906E-2</v>
      </c>
      <c r="D52" s="3">
        <f t="shared" si="1"/>
        <v>-0.18176883887534154</v>
      </c>
    </row>
    <row r="53" spans="2:4" x14ac:dyDescent="0.4">
      <c r="B53" s="2">
        <v>4.4000000000000004</v>
      </c>
      <c r="C53" s="7">
        <f t="shared" si="0"/>
        <v>-0.11842588404007533</v>
      </c>
      <c r="D53" s="3">
        <f t="shared" si="1"/>
        <v>-0.36668488099775437</v>
      </c>
    </row>
    <row r="54" spans="2:4" x14ac:dyDescent="0.4">
      <c r="B54" s="2">
        <v>4.5</v>
      </c>
      <c r="C54" s="7">
        <f t="shared" si="0"/>
        <v>-0.12192606131545669</v>
      </c>
      <c r="D54" s="3">
        <f t="shared" si="1"/>
        <v>-0.56541163242334047</v>
      </c>
    </row>
    <row r="55" spans="2:4" x14ac:dyDescent="0.4">
      <c r="B55" s="2">
        <v>4.5999999999999996</v>
      </c>
      <c r="C55" s="7">
        <f t="shared" si="0"/>
        <v>-8.6996148339218454E-2</v>
      </c>
      <c r="D55" s="3">
        <f t="shared" si="1"/>
        <v>-0.7708010895332168</v>
      </c>
    </row>
    <row r="56" spans="2:4" x14ac:dyDescent="0.4">
      <c r="B56" s="2">
        <v>4.7</v>
      </c>
      <c r="C56" s="7">
        <f t="shared" si="0"/>
        <v>-1.2081705498097041E-2</v>
      </c>
      <c r="D56" s="3">
        <f t="shared" si="1"/>
        <v>-0.97514783211074307</v>
      </c>
    </row>
    <row r="57" spans="2:4" x14ac:dyDescent="0.4">
      <c r="B57" s="2">
        <v>4.8</v>
      </c>
      <c r="C57" s="7">
        <f t="shared" si="0"/>
        <v>0.10281112764531943</v>
      </c>
      <c r="D57" s="3">
        <f t="shared" si="1"/>
        <v>-1.1704913900588203</v>
      </c>
    </row>
    <row r="58" spans="2:4" x14ac:dyDescent="0.4">
      <c r="B58" s="2">
        <v>4.9000000000000004</v>
      </c>
      <c r="C58" s="7">
        <f t="shared" si="0"/>
        <v>0.2560860973178225</v>
      </c>
      <c r="D58" s="3">
        <f t="shared" si="1"/>
        <v>-1.348931741876261</v>
      </c>
    </row>
    <row r="59" spans="2:4" x14ac:dyDescent="0.4">
      <c r="B59" s="2">
        <v>5</v>
      </c>
      <c r="C59" s="7">
        <f t="shared" si="0"/>
        <v>0.44459065638677375</v>
      </c>
      <c r="D59" s="3">
        <f t="shared" si="1"/>
        <v>-1.5029453855525081</v>
      </c>
    </row>
    <row r="60" spans="2:4" x14ac:dyDescent="0.4">
      <c r="B60" s="2">
        <v>5.0999999999999996</v>
      </c>
      <c r="C60" s="7">
        <f t="shared" si="0"/>
        <v>0.66371209068577997</v>
      </c>
      <c r="D60" s="3">
        <f t="shared" si="1"/>
        <v>-1.6256893699212749</v>
      </c>
    </row>
    <row r="61" spans="2:4" x14ac:dyDescent="0.4">
      <c r="B61" s="2">
        <v>5.2</v>
      </c>
      <c r="C61" s="7">
        <f t="shared" si="0"/>
        <v>0.90753241387314831</v>
      </c>
      <c r="D61" s="3">
        <f t="shared" si="1"/>
        <v>-1.7112811248058069</v>
      </c>
    </row>
    <row r="62" spans="2:4" x14ac:dyDescent="0.4">
      <c r="B62" s="2">
        <v>5.3</v>
      </c>
      <c r="C62" s="7">
        <f t="shared" si="0"/>
        <v>1.169036145407331</v>
      </c>
      <c r="D62" s="3">
        <f t="shared" si="1"/>
        <v>-1.7550428638367077</v>
      </c>
    </row>
    <row r="63" spans="2:4" x14ac:dyDescent="0.4">
      <c r="B63" s="2">
        <v>5.4</v>
      </c>
      <c r="C63" s="7">
        <f t="shared" si="0"/>
        <v>1.4403629694872999</v>
      </c>
      <c r="D63" s="3">
        <f t="shared" si="1"/>
        <v>-1.7537007176224788</v>
      </c>
    </row>
    <row r="64" spans="2:4" x14ac:dyDescent="0.4">
      <c r="B64" s="2">
        <v>5.5</v>
      </c>
      <c r="C64" s="7">
        <f t="shared" si="0"/>
        <v>1.7130954722793108</v>
      </c>
      <c r="D64" s="3">
        <f t="shared" si="1"/>
        <v>-1.7055305321210954</v>
      </c>
    </row>
    <row r="65" spans="2:4" x14ac:dyDescent="0.4">
      <c r="B65" s="2">
        <v>5.6</v>
      </c>
      <c r="C65" s="7">
        <f t="shared" si="0"/>
        <v>1.9785707423290002</v>
      </c>
      <c r="D65" s="3">
        <f t="shared" si="1"/>
        <v>-1.6104443670236392</v>
      </c>
    </row>
    <row r="66" spans="2:4" x14ac:dyDescent="0.4">
      <c r="B66" s="2">
        <v>5.7</v>
      </c>
      <c r="C66" s="7">
        <f t="shared" si="0"/>
        <v>2.2282036511870507</v>
      </c>
      <c r="D66" s="3">
        <f t="shared" si="1"/>
        <v>-1.4700140682623133</v>
      </c>
    </row>
    <row r="67" spans="2:4" x14ac:dyDescent="0.4">
      <c r="B67" s="2">
        <v>5.8</v>
      </c>
      <c r="C67" s="7">
        <f t="shared" si="0"/>
        <v>2.4538091467092928</v>
      </c>
      <c r="D67" s="3">
        <f t="shared" si="1"/>
        <v>-1.2874307743824662</v>
      </c>
    </row>
    <row r="68" spans="2:4" x14ac:dyDescent="0.4">
      <c r="B68" s="2">
        <v>5.9</v>
      </c>
      <c r="C68" s="7">
        <f t="shared" si="0"/>
        <v>2.6479109097348745</v>
      </c>
      <c r="D68" s="3">
        <f t="shared" si="1"/>
        <v>-1.0674017496073582</v>
      </c>
    </row>
    <row r="69" spans="2:4" x14ac:dyDescent="0.4">
      <c r="B69" s="2">
        <v>6</v>
      </c>
      <c r="C69" s="7">
        <f t="shared" si="0"/>
        <v>2.8040242453828577</v>
      </c>
      <c r="D69" s="3">
        <f t="shared" si="1"/>
        <v>-0.81598841619936069</v>
      </c>
    </row>
    <row r="70" spans="2:4" x14ac:dyDescent="0.4">
      <c r="B70" s="2">
        <v>6.1</v>
      </c>
      <c r="C70" s="7">
        <f t="shared" si="0"/>
        <v>2.9169020825172218</v>
      </c>
      <c r="D70" s="3">
        <f t="shared" si="1"/>
        <v>-0.5403917865089245</v>
      </c>
    </row>
    <row r="71" spans="2:4" x14ac:dyDescent="0.4">
      <c r="B71" s="2">
        <v>6.2</v>
      </c>
      <c r="C71" s="7">
        <f t="shared" si="0"/>
        <v>2.9827343993020814</v>
      </c>
      <c r="D71" s="3">
        <f t="shared" si="1"/>
        <v>-0.24869357826580579</v>
      </c>
    </row>
    <row r="72" spans="2:4" x14ac:dyDescent="0.4">
      <c r="B72" s="2">
        <v>6.3000000000000096</v>
      </c>
      <c r="C72" s="7">
        <f t="shared" si="0"/>
        <v>2.999293221884419</v>
      </c>
      <c r="D72" s="3">
        <f t="shared" si="1"/>
        <v>5.0436947705515711E-2</v>
      </c>
    </row>
    <row r="73" spans="2:4" x14ac:dyDescent="0.4">
      <c r="B73" s="2">
        <v>6.4000000000000101</v>
      </c>
      <c r="C73" s="7">
        <f t="shared" si="0"/>
        <v>2.9660174844556226</v>
      </c>
      <c r="D73" s="3">
        <f t="shared" si="1"/>
        <v>0.34805902995206134</v>
      </c>
    </row>
    <row r="74" spans="2:4" x14ac:dyDescent="0.4">
      <c r="B74" s="2">
        <v>6.5000000000000098</v>
      </c>
      <c r="C74" s="7">
        <f t="shared" ref="C74:C137" si="2">($C$3+$C$4*COS($B74))*COS($B74)</f>
        <v>2.8840344071782091</v>
      </c>
      <c r="D74" s="3">
        <f t="shared" ref="D74:D137" si="3">($C$3+$C$4*COS($B74))*SIN($B74)</f>
        <v>0.63528702491448363</v>
      </c>
    </row>
    <row r="75" spans="2:4" x14ac:dyDescent="0.4">
      <c r="B75" s="2">
        <v>6.6000000000000103</v>
      </c>
      <c r="C75" s="7">
        <f t="shared" si="2"/>
        <v>2.7561165495989646</v>
      </c>
      <c r="D75" s="3">
        <f t="shared" si="3"/>
        <v>0.90361487822062825</v>
      </c>
    </row>
    <row r="76" spans="2:4" x14ac:dyDescent="0.4">
      <c r="B76" s="2">
        <v>6.7000000000000099</v>
      </c>
      <c r="C76" s="7">
        <f t="shared" si="2"/>
        <v>2.5865762317887691</v>
      </c>
      <c r="D76" s="3">
        <f t="shared" si="3"/>
        <v>1.1452258105690691</v>
      </c>
    </row>
    <row r="77" spans="2:4" x14ac:dyDescent="0.4">
      <c r="B77" s="2">
        <v>6.8000000000000096</v>
      </c>
      <c r="C77" s="7">
        <f t="shared" si="2"/>
        <v>2.3811014828029529</v>
      </c>
      <c r="D77" s="3">
        <f t="shared" si="3"/>
        <v>1.3532751659951225</v>
      </c>
    </row>
    <row r="78" spans="2:4" x14ac:dyDescent="0.4">
      <c r="B78" s="2">
        <v>6.9000000000000101</v>
      </c>
      <c r="C78" s="7">
        <f t="shared" si="2"/>
        <v>2.1465399780743799</v>
      </c>
      <c r="D78" s="3">
        <f t="shared" si="3"/>
        <v>1.5221354338323192</v>
      </c>
    </row>
    <row r="79" spans="2:4" x14ac:dyDescent="0.4">
      <c r="B79" s="2">
        <v>7.0000000000000098</v>
      </c>
      <c r="C79" s="7">
        <f t="shared" si="2"/>
        <v>1.8906394725511126</v>
      </c>
      <c r="D79" s="3">
        <f t="shared" si="3"/>
        <v>1.6475939544136695</v>
      </c>
    </row>
    <row r="80" spans="2:4" x14ac:dyDescent="0.4">
      <c r="B80" s="2">
        <v>7.1000000000000103</v>
      </c>
      <c r="C80" s="7">
        <f t="shared" si="2"/>
        <v>1.6217549435186958</v>
      </c>
      <c r="D80" s="3">
        <f t="shared" si="3"/>
        <v>1.7269956928422434</v>
      </c>
    </row>
    <row r="81" spans="2:4" x14ac:dyDescent="0.4">
      <c r="B81" s="2">
        <v>7.2000000000000099</v>
      </c>
      <c r="C81" s="7">
        <f t="shared" si="2"/>
        <v>1.3485339583184721</v>
      </c>
      <c r="D81" s="3">
        <f t="shared" si="3"/>
        <v>1.7593256403984314</v>
      </c>
    </row>
    <row r="82" spans="2:4" x14ac:dyDescent="0.4">
      <c r="B82" s="2">
        <v>7.3000000000000096</v>
      </c>
      <c r="C82" s="7">
        <f t="shared" si="2"/>
        <v>1.0795926259688138</v>
      </c>
      <c r="D82" s="3">
        <f t="shared" si="3"/>
        <v>1.7452277927690651</v>
      </c>
    </row>
    <row r="83" spans="2:4" x14ac:dyDescent="0.4">
      <c r="B83" s="2">
        <v>7.4000000000000101</v>
      </c>
      <c r="C83" s="7">
        <f t="shared" si="2"/>
        <v>0.82319484461964532</v>
      </c>
      <c r="D83" s="3">
        <f t="shared" si="3"/>
        <v>1.6869601631869355</v>
      </c>
    </row>
    <row r="84" spans="2:4" x14ac:dyDescent="0.4">
      <c r="B84" s="2">
        <v>7.5000000000000098</v>
      </c>
      <c r="C84" s="7">
        <f t="shared" si="2"/>
        <v>0.5869474049761827</v>
      </c>
      <c r="D84" s="3">
        <f t="shared" si="3"/>
        <v>1.5882878169318442</v>
      </c>
    </row>
    <row r="85" spans="2:4" x14ac:dyDescent="0.4">
      <c r="B85" s="2">
        <v>7.6000000000000103</v>
      </c>
      <c r="C85" s="7">
        <f t="shared" si="2"/>
        <v>0.37752285957115495</v>
      </c>
      <c r="D85" s="3">
        <f t="shared" si="3"/>
        <v>1.4543183608852701</v>
      </c>
    </row>
    <row r="86" spans="2:4" x14ac:dyDescent="0.4">
      <c r="B86" s="2">
        <v>7.7000000000000099</v>
      </c>
      <c r="C86" s="7">
        <f t="shared" si="2"/>
        <v>0.20042094515066844</v>
      </c>
      <c r="D86" s="3">
        <f t="shared" si="3"/>
        <v>1.2912865906226854</v>
      </c>
    </row>
    <row r="87" spans="2:4" x14ac:dyDescent="0.4">
      <c r="B87" s="2">
        <v>7.8000000000000096</v>
      </c>
      <c r="C87" s="7">
        <f t="shared" si="2"/>
        <v>5.9777795378822704E-2</v>
      </c>
      <c r="D87" s="3">
        <f t="shared" si="3"/>
        <v>1.1062969976740302</v>
      </c>
    </row>
    <row r="88" spans="2:4" x14ac:dyDescent="0.4">
      <c r="B88" s="2">
        <v>7.9000000000000101</v>
      </c>
      <c r="C88" s="7">
        <f t="shared" si="2"/>
        <v>-4.1769734512833431E-2</v>
      </c>
      <c r="D88" s="3">
        <f t="shared" si="3"/>
        <v>0.9070344916120705</v>
      </c>
    </row>
    <row r="89" spans="2:4" x14ac:dyDescent="0.4">
      <c r="B89" s="2">
        <v>8.0000000000000107</v>
      </c>
      <c r="C89" s="7">
        <f t="shared" si="2"/>
        <v>-0.10315951413200256</v>
      </c>
      <c r="D89" s="3">
        <f t="shared" si="3"/>
        <v>0.7014549299582945</v>
      </c>
    </row>
    <row r="90" spans="2:4" x14ac:dyDescent="0.4">
      <c r="B90" s="2">
        <v>8.1000000000000103</v>
      </c>
      <c r="C90" s="7">
        <f t="shared" si="2"/>
        <v>-0.12491664409802607</v>
      </c>
      <c r="D90" s="3">
        <f t="shared" si="3"/>
        <v>0.49746782444659882</v>
      </c>
    </row>
    <row r="91" spans="2:4" x14ac:dyDescent="0.4">
      <c r="B91" s="2">
        <v>8.2000000000000206</v>
      </c>
      <c r="C91" s="7">
        <f t="shared" si="2"/>
        <v>-0.10910282152589912</v>
      </c>
      <c r="D91" s="3">
        <f t="shared" si="3"/>
        <v>0.30262387433178556</v>
      </c>
    </row>
    <row r="92" spans="2:4" x14ac:dyDescent="0.4">
      <c r="B92" s="2">
        <v>8.3000000000000203</v>
      </c>
      <c r="C92" s="7">
        <f t="shared" si="2"/>
        <v>-5.920488021699398E-2</v>
      </c>
      <c r="D92" s="3">
        <f t="shared" si="3"/>
        <v>0.1238197552219619</v>
      </c>
    </row>
    <row r="93" spans="2:4" x14ac:dyDescent="0.4">
      <c r="B93" s="2">
        <v>8.4000000000000199</v>
      </c>
      <c r="C93" s="7">
        <f t="shared" si="2"/>
        <v>2.0032758471969885E-2</v>
      </c>
      <c r="D93" s="3">
        <f t="shared" si="3"/>
        <v>-3.2968125493252266E-2</v>
      </c>
    </row>
    <row r="94" spans="2:4" x14ac:dyDescent="0.4">
      <c r="B94" s="2">
        <v>8.5000000000000195</v>
      </c>
      <c r="C94" s="7">
        <f t="shared" si="2"/>
        <v>0.12282475926360137</v>
      </c>
      <c r="D94" s="3">
        <f t="shared" si="3"/>
        <v>-0.16291037925608901</v>
      </c>
    </row>
    <row r="95" spans="2:4" x14ac:dyDescent="0.4">
      <c r="B95" s="2">
        <v>8.6000000000000192</v>
      </c>
      <c r="C95" s="7">
        <f t="shared" si="2"/>
        <v>0.24260175794817199</v>
      </c>
      <c r="D95" s="3">
        <f t="shared" si="3"/>
        <v>-0.26250296816749902</v>
      </c>
    </row>
    <row r="96" spans="2:4" x14ac:dyDescent="0.4">
      <c r="B96" s="2">
        <v>8.7000000000000206</v>
      </c>
      <c r="C96" s="7">
        <f t="shared" si="2"/>
        <v>0.3722969543311036</v>
      </c>
      <c r="D96" s="3">
        <f t="shared" si="3"/>
        <v>-0.32969015038846056</v>
      </c>
    </row>
    <row r="97" spans="2:4" x14ac:dyDescent="0.4">
      <c r="B97" s="2">
        <v>8.8000000000000203</v>
      </c>
      <c r="C97" s="7">
        <f t="shared" si="2"/>
        <v>0.50465074085761308</v>
      </c>
      <c r="D97" s="3">
        <f t="shared" si="3"/>
        <v>-0.36392730502636589</v>
      </c>
    </row>
    <row r="98" spans="2:4" x14ac:dyDescent="0.4">
      <c r="B98" s="2">
        <v>8.9000000000000199</v>
      </c>
      <c r="C98" s="7">
        <f t="shared" si="2"/>
        <v>0.63252099354732738</v>
      </c>
      <c r="D98" s="3">
        <f t="shared" si="3"/>
        <v>-0.36618132302769418</v>
      </c>
    </row>
    <row r="99" spans="2:4" x14ac:dyDescent="0.4">
      <c r="B99" s="2">
        <v>9.0000000000000195</v>
      </c>
      <c r="C99" s="7">
        <f t="shared" si="2"/>
        <v>0.74918644635942444</v>
      </c>
      <c r="D99" s="3">
        <f t="shared" si="3"/>
        <v>-0.33886876152991152</v>
      </c>
    </row>
    <row r="100" spans="2:4" x14ac:dyDescent="0.4">
      <c r="B100" s="2">
        <v>9.1000000000000192</v>
      </c>
      <c r="C100" s="7">
        <f t="shared" si="2"/>
        <v>0.84863086816082856</v>
      </c>
      <c r="D100" s="3">
        <f t="shared" si="3"/>
        <v>-0.28573446005691938</v>
      </c>
    </row>
    <row r="101" spans="2:4" x14ac:dyDescent="0.4">
      <c r="B101" s="2">
        <v>9.2000000000000206</v>
      </c>
      <c r="C101" s="7">
        <f t="shared" si="2"/>
        <v>0.92579655098061875</v>
      </c>
      <c r="D101" s="3">
        <f t="shared" si="3"/>
        <v>-0.21167570797163149</v>
      </c>
    </row>
    <row r="102" spans="2:4" x14ac:dyDescent="0.4">
      <c r="B102" s="2">
        <v>9.3000000000000203</v>
      </c>
      <c r="C102" s="7">
        <f t="shared" si="2"/>
        <v>0.97679686748645345</v>
      </c>
      <c r="D102" s="3">
        <f t="shared" si="3"/>
        <v>-0.12251923822954069</v>
      </c>
    </row>
    <row r="103" spans="2:4" x14ac:dyDescent="0.4">
      <c r="B103" s="2">
        <v>9.4000000000000199</v>
      </c>
      <c r="C103" s="7">
        <f t="shared" si="2"/>
        <v>0.99907931455200505</v>
      </c>
      <c r="D103" s="3">
        <f t="shared" si="3"/>
        <v>-2.4760215424990153E-2</v>
      </c>
    </row>
    <row r="104" spans="2:4" x14ac:dyDescent="0.4">
      <c r="B104" s="2">
        <v>9.5000000000000195</v>
      </c>
      <c r="C104" s="7">
        <f t="shared" si="2"/>
        <v>0.99153246199028633</v>
      </c>
      <c r="D104" s="3">
        <f t="shared" si="3"/>
        <v>7.4726089201162166E-2</v>
      </c>
    </row>
    <row r="105" spans="2:4" x14ac:dyDescent="0.4">
      <c r="B105" s="2">
        <v>9.6000000000000192</v>
      </c>
      <c r="C105" s="7">
        <f t="shared" si="2"/>
        <v>0.95453249090273373</v>
      </c>
      <c r="D105" s="3">
        <f t="shared" si="3"/>
        <v>0.1689881475969332</v>
      </c>
    </row>
    <row r="106" spans="2:4" x14ac:dyDescent="0.4">
      <c r="B106" s="2">
        <v>9.7000000000000206</v>
      </c>
      <c r="C106" s="7">
        <f t="shared" si="2"/>
        <v>0.8899274440341377</v>
      </c>
      <c r="D106" s="3">
        <f t="shared" si="3"/>
        <v>0.2513051387467698</v>
      </c>
    </row>
    <row r="107" spans="2:4" x14ac:dyDescent="0.4">
      <c r="B107" s="2">
        <v>9.8000000000000203</v>
      </c>
      <c r="C107" s="7">
        <f t="shared" si="2"/>
        <v>0.80095982354072381</v>
      </c>
      <c r="D107" s="3">
        <f t="shared" si="3"/>
        <v>0.31548449081621749</v>
      </c>
    </row>
    <row r="108" spans="2:4" x14ac:dyDescent="0.4">
      <c r="B108" s="2">
        <v>9.9000000000000199</v>
      </c>
      <c r="C108" s="7">
        <f t="shared" si="2"/>
        <v>0.69213065918905203</v>
      </c>
      <c r="D108" s="3">
        <f t="shared" si="3"/>
        <v>0.35613784373178936</v>
      </c>
    </row>
    <row r="109" spans="2:4" x14ac:dyDescent="0.4">
      <c r="B109" s="2">
        <v>10</v>
      </c>
      <c r="C109" s="7">
        <f t="shared" si="2"/>
        <v>0.56901053273693947</v>
      </c>
      <c r="D109" s="3">
        <f t="shared" si="3"/>
        <v>0.36892413983825778</v>
      </c>
    </row>
    <row r="110" spans="2:4" x14ac:dyDescent="0.4">
      <c r="B110" s="2">
        <v>10.1</v>
      </c>
      <c r="C110" s="7">
        <f t="shared" si="2"/>
        <v>0.43800518761607882</v>
      </c>
      <c r="D110" s="3">
        <f t="shared" si="3"/>
        <v>0.35074986887409343</v>
      </c>
    </row>
    <row r="111" spans="2:4" x14ac:dyDescent="0.4">
      <c r="B111" s="2">
        <v>10.199999999999999</v>
      </c>
      <c r="C111" s="7">
        <f t="shared" si="2"/>
        <v>0.30608519130448281</v>
      </c>
      <c r="D111" s="3">
        <f t="shared" si="3"/>
        <v>0.29991821254912687</v>
      </c>
    </row>
    <row r="112" spans="2:4" x14ac:dyDescent="0.4">
      <c r="B112" s="2">
        <v>10.3</v>
      </c>
      <c r="C112" s="7">
        <f t="shared" si="2"/>
        <v>0.1804905773802721</v>
      </c>
      <c r="D112" s="3">
        <f t="shared" si="3"/>
        <v>0.21622088485503363</v>
      </c>
    </row>
    <row r="113" spans="2:4" x14ac:dyDescent="0.4">
      <c r="B113" s="2">
        <v>10.4</v>
      </c>
      <c r="C113" s="7">
        <f t="shared" si="2"/>
        <v>6.8422416735129818E-2</v>
      </c>
      <c r="D113" s="3">
        <f t="shared" si="3"/>
        <v>0.10096876499158673</v>
      </c>
    </row>
    <row r="114" spans="2:4" x14ac:dyDescent="0.4">
      <c r="B114" s="2">
        <v>10.5</v>
      </c>
      <c r="C114" s="7">
        <f t="shared" si="2"/>
        <v>-2.326618822026098E-2</v>
      </c>
      <c r="D114" s="3">
        <f t="shared" si="3"/>
        <v>-4.3040121435614108E-2</v>
      </c>
    </row>
    <row r="115" spans="2:4" x14ac:dyDescent="0.4">
      <c r="B115" s="2">
        <v>10.6</v>
      </c>
      <c r="C115" s="7">
        <f t="shared" si="2"/>
        <v>-8.8367148237215698E-2</v>
      </c>
      <c r="D115" s="3">
        <f t="shared" si="3"/>
        <v>-0.21161419870682421</v>
      </c>
    </row>
    <row r="116" spans="2:4" x14ac:dyDescent="0.4">
      <c r="B116" s="2">
        <v>10.7</v>
      </c>
      <c r="C116" s="7">
        <f t="shared" si="2"/>
        <v>-0.12159039042987073</v>
      </c>
      <c r="D116" s="3">
        <f t="shared" si="3"/>
        <v>-0.39931996275252651</v>
      </c>
    </row>
    <row r="117" spans="2:4" x14ac:dyDescent="0.4">
      <c r="B117" s="2">
        <v>10.8</v>
      </c>
      <c r="C117" s="7">
        <f t="shared" si="2"/>
        <v>-0.11880168136945646</v>
      </c>
      <c r="D117" s="3">
        <f t="shared" si="3"/>
        <v>-0.59968573841155148</v>
      </c>
    </row>
    <row r="118" spans="2:4" x14ac:dyDescent="0.4">
      <c r="B118" s="2">
        <v>10.9</v>
      </c>
      <c r="C118" s="7">
        <f t="shared" si="2"/>
        <v>-7.7215519794227375E-2</v>
      </c>
      <c r="D118" s="3">
        <f t="shared" si="3"/>
        <v>-0.80544957751093971</v>
      </c>
    </row>
    <row r="119" spans="2:4" x14ac:dyDescent="0.4">
      <c r="B119" s="2">
        <v>11</v>
      </c>
      <c r="C119" s="7">
        <f t="shared" si="2"/>
        <v>4.464871593413659E-3</v>
      </c>
      <c r="D119" s="3">
        <f t="shared" si="3"/>
        <v>-1.0088415158411075</v>
      </c>
    </row>
    <row r="120" spans="2:4" x14ac:dyDescent="0.4">
      <c r="B120" s="2">
        <v>11.1</v>
      </c>
      <c r="C120" s="7">
        <f t="shared" si="2"/>
        <v>0.12596632545918943</v>
      </c>
      <c r="D120" s="3">
        <f t="shared" si="3"/>
        <v>-1.2018890088107479</v>
      </c>
    </row>
    <row r="121" spans="2:4" x14ac:dyDescent="0.4">
      <c r="B121" s="2">
        <v>11.2</v>
      </c>
      <c r="C121" s="7">
        <f t="shared" si="2"/>
        <v>0.28542681328688918</v>
      </c>
      <c r="D121" s="3">
        <f t="shared" si="3"/>
        <v>-1.3767334122727504</v>
      </c>
    </row>
    <row r="122" spans="2:4" x14ac:dyDescent="0.4">
      <c r="B122" s="2">
        <v>11.3</v>
      </c>
      <c r="C122" s="7">
        <f t="shared" si="2"/>
        <v>0.47943988490952594</v>
      </c>
      <c r="D122" s="3">
        <f t="shared" si="3"/>
        <v>-1.5259449050116529</v>
      </c>
    </row>
    <row r="123" spans="2:4" x14ac:dyDescent="0.4">
      <c r="B123" s="2">
        <v>11.4</v>
      </c>
      <c r="C123" s="7">
        <f t="shared" si="2"/>
        <v>0.70316099014631828</v>
      </c>
      <c r="D123" s="3">
        <f t="shared" si="3"/>
        <v>-1.6428232817089206</v>
      </c>
    </row>
    <row r="124" spans="2:4" x14ac:dyDescent="0.4">
      <c r="B124" s="2">
        <v>11.5</v>
      </c>
      <c r="C124" s="7">
        <f t="shared" si="2"/>
        <v>0.95047173841960841</v>
      </c>
      <c r="D124" s="3">
        <f t="shared" si="3"/>
        <v>-1.7216725788635991</v>
      </c>
    </row>
    <row r="125" spans="2:4" x14ac:dyDescent="0.4">
      <c r="B125" s="2">
        <v>11.6</v>
      </c>
      <c r="C125" s="7">
        <f t="shared" si="2"/>
        <v>1.2141958363716145</v>
      </c>
      <c r="D125" s="3">
        <f t="shared" si="3"/>
        <v>-1.7580385101632479</v>
      </c>
    </row>
    <row r="126" spans="2:4" x14ac:dyDescent="0.4">
      <c r="B126" s="2">
        <v>11.7</v>
      </c>
      <c r="C126" s="7">
        <f t="shared" si="2"/>
        <v>1.4863583743296869</v>
      </c>
      <c r="D126" s="3">
        <f t="shared" si="3"/>
        <v>-1.748899142039682</v>
      </c>
    </row>
    <row r="127" spans="2:4" x14ac:dyDescent="0.4">
      <c r="B127" s="2">
        <v>11.8</v>
      </c>
      <c r="C127" s="7">
        <f t="shared" si="2"/>
        <v>1.7584783925606093</v>
      </c>
      <c r="D127" s="3">
        <f t="shared" si="3"/>
        <v>-1.69280107691375</v>
      </c>
    </row>
    <row r="128" spans="2:4" x14ac:dyDescent="0.4">
      <c r="B128" s="2">
        <v>11.9</v>
      </c>
      <c r="C128" s="7">
        <f t="shared" si="2"/>
        <v>2.0218833170915618</v>
      </c>
      <c r="D128" s="3">
        <f t="shared" si="3"/>
        <v>-1.5899355579808965</v>
      </c>
    </row>
    <row r="129" spans="2:4" x14ac:dyDescent="0.4">
      <c r="B129" s="2">
        <v>12</v>
      </c>
      <c r="C129" s="7">
        <f t="shared" si="2"/>
        <v>2.2680329660694896</v>
      </c>
      <c r="D129" s="3">
        <f t="shared" si="3"/>
        <v>-1.4421512800070588</v>
      </c>
    </row>
    <row r="130" spans="2:4" x14ac:dyDescent="0.4">
      <c r="B130" s="2">
        <v>12.1</v>
      </c>
      <c r="C130" s="7">
        <f t="shared" si="2"/>
        <v>2.488840426784531</v>
      </c>
      <c r="D130" s="3">
        <f t="shared" si="3"/>
        <v>-1.2529031912285562</v>
      </c>
    </row>
    <row r="131" spans="2:4" x14ac:dyDescent="0.4">
      <c r="B131" s="2">
        <v>12.2</v>
      </c>
      <c r="C131" s="7">
        <f t="shared" si="2"/>
        <v>2.6769772067708106</v>
      </c>
      <c r="D131" s="3">
        <f t="shared" si="3"/>
        <v>-1.0271391026148531</v>
      </c>
    </row>
    <row r="132" spans="2:4" x14ac:dyDescent="0.4">
      <c r="B132" s="2">
        <v>12.3</v>
      </c>
      <c r="C132" s="7">
        <f t="shared" si="2"/>
        <v>2.8261506659153128</v>
      </c>
      <c r="D132" s="3">
        <f t="shared" si="3"/>
        <v>-0.77112838175642295</v>
      </c>
    </row>
    <row r="133" spans="2:4" x14ac:dyDescent="0.4">
      <c r="B133" s="2">
        <v>12.4</v>
      </c>
      <c r="C133" s="7">
        <f t="shared" si="2"/>
        <v>2.9313428164270348</v>
      </c>
      <c r="D133" s="3">
        <f t="shared" si="3"/>
        <v>-0.49223930155303164</v>
      </c>
    </row>
    <row r="134" spans="2:4" x14ac:dyDescent="0.4">
      <c r="B134" s="2">
        <v>12.5</v>
      </c>
      <c r="C134" s="7">
        <f t="shared" si="2"/>
        <v>2.9890010910420544</v>
      </c>
      <c r="D134" s="3">
        <f t="shared" si="3"/>
        <v>-0.1986736474489737</v>
      </c>
    </row>
    <row r="135" spans="2:4" x14ac:dyDescent="0.4">
      <c r="B135" s="2">
        <v>12.6</v>
      </c>
      <c r="C135" s="7">
        <f t="shared" si="2"/>
        <v>2.9971735668921351</v>
      </c>
      <c r="D135" s="3">
        <f t="shared" si="3"/>
        <v>0.10083111974661162</v>
      </c>
    </row>
    <row r="136" spans="2:4" x14ac:dyDescent="0.4">
      <c r="B136" s="2">
        <v>12.7</v>
      </c>
      <c r="C136" s="7">
        <f t="shared" si="2"/>
        <v>2.9555833180924025</v>
      </c>
      <c r="D136" s="3">
        <f t="shared" si="3"/>
        <v>0.39732056280441158</v>
      </c>
    </row>
    <row r="137" spans="2:4" x14ac:dyDescent="0.4">
      <c r="B137" s="2">
        <v>12.8</v>
      </c>
      <c r="C137" s="7">
        <f t="shared" si="2"/>
        <v>2.8656389674603453</v>
      </c>
      <c r="D137" s="3">
        <f t="shared" si="3"/>
        <v>0.68195041937692835</v>
      </c>
    </row>
    <row r="138" spans="2:4" x14ac:dyDescent="0.4">
      <c r="B138" s="2">
        <v>12.9</v>
      </c>
      <c r="C138" s="7">
        <f t="shared" ref="C138:C164" si="4">($C$3+$C$4*COS($B138))*COS($B138)</f>
        <v>2.7303810215827671</v>
      </c>
      <c r="D138" s="3">
        <f t="shared" ref="D138:D164" si="5">($C$3+$C$4*COS($B138))*SIN($B138)</f>
        <v>0.94630946125773219</v>
      </c>
    </row>
    <row r="139" spans="2:4" x14ac:dyDescent="0.4">
      <c r="B139" s="2">
        <v>13</v>
      </c>
      <c r="C139" s="7">
        <f t="shared" si="4"/>
        <v>2.5543661037788365</v>
      </c>
      <c r="D139" s="3">
        <f t="shared" si="5"/>
        <v>1.1827254873062438</v>
      </c>
    </row>
    <row r="140" spans="2:4" x14ac:dyDescent="0.4">
      <c r="B140" s="2">
        <v>13.1</v>
      </c>
      <c r="C140" s="7">
        <f t="shared" si="4"/>
        <v>2.3434936457874112</v>
      </c>
      <c r="D140" s="3">
        <f t="shared" si="5"/>
        <v>1.3845425441832628</v>
      </c>
    </row>
    <row r="141" spans="2:4" x14ac:dyDescent="0.4">
      <c r="B141" s="2">
        <v>13.2</v>
      </c>
      <c r="C141" s="7">
        <f t="shared" si="4"/>
        <v>2.1047818640049223</v>
      </c>
      <c r="D141" s="3">
        <f t="shared" si="5"/>
        <v>1.54635860919992</v>
      </c>
    </row>
    <row r="142" spans="2:4" x14ac:dyDescent="0.4">
      <c r="B142" s="2">
        <v>13.3</v>
      </c>
      <c r="C142" s="7">
        <f t="shared" si="4"/>
        <v>1.8461018398076403</v>
      </c>
      <c r="D142" s="3">
        <f t="shared" si="5"/>
        <v>1.6642145360744405</v>
      </c>
    </row>
    <row r="143" spans="2:4" x14ac:dyDescent="0.4">
      <c r="B143" s="2">
        <v>13.4</v>
      </c>
      <c r="C143" s="7">
        <f t="shared" si="4"/>
        <v>1.5758801667077076</v>
      </c>
      <c r="D143" s="3">
        <f t="shared" si="5"/>
        <v>1.7357269948640079</v>
      </c>
    </row>
    <row r="144" spans="2:4" x14ac:dyDescent="0.4">
      <c r="B144" s="2">
        <v>13.5</v>
      </c>
      <c r="C144" s="7">
        <f t="shared" si="4"/>
        <v>1.3027818545760559</v>
      </c>
      <c r="D144" s="3">
        <f t="shared" si="5"/>
        <v>1.760160354956124</v>
      </c>
    </row>
    <row r="145" spans="2:4" x14ac:dyDescent="0.4">
      <c r="B145" s="2">
        <v>13.6</v>
      </c>
      <c r="C145" s="7">
        <f t="shared" si="4"/>
        <v>1.0353859442381337</v>
      </c>
      <c r="D145" s="3">
        <f t="shared" si="5"/>
        <v>1.73843487650722</v>
      </c>
    </row>
    <row r="146" spans="2:4" x14ac:dyDescent="0.4">
      <c r="B146" s="2">
        <v>13.7</v>
      </c>
      <c r="C146" s="7">
        <f t="shared" si="4"/>
        <v>0.78186655422828244</v>
      </c>
      <c r="D146" s="3">
        <f t="shared" si="5"/>
        <v>1.673071094943992</v>
      </c>
    </row>
    <row r="147" spans="2:4" x14ac:dyDescent="0.4">
      <c r="B147" s="2">
        <v>13.8000000000001</v>
      </c>
      <c r="C147" s="7">
        <f t="shared" si="4"/>
        <v>0.54969184489371448</v>
      </c>
      <c r="D147" s="3">
        <f t="shared" si="5"/>
        <v>1.5680728048603736</v>
      </c>
    </row>
    <row r="148" spans="2:4" x14ac:dyDescent="0.4">
      <c r="B148" s="2">
        <v>13.9</v>
      </c>
      <c r="C148" s="7">
        <f t="shared" si="4"/>
        <v>0.34535265300361467</v>
      </c>
      <c r="D148" s="3">
        <f t="shared" si="5"/>
        <v>1.4287534735391689</v>
      </c>
    </row>
    <row r="149" spans="2:4" x14ac:dyDescent="0.4">
      <c r="B149" s="2">
        <v>14</v>
      </c>
      <c r="C149" s="7">
        <f t="shared" si="4"/>
        <v>0.17413135189426701</v>
      </c>
      <c r="D149" s="3">
        <f t="shared" si="5"/>
        <v>1.2615131440027394</v>
      </c>
    </row>
    <row r="150" spans="2:4" x14ac:dyDescent="0.4">
      <c r="B150" s="2">
        <v>14.100000000000099</v>
      </c>
      <c r="C150" s="7">
        <f t="shared" si="4"/>
        <v>3.991987591123846E-2</v>
      </c>
      <c r="D150" s="3">
        <f t="shared" si="5"/>
        <v>1.0735748343320843</v>
      </c>
    </row>
    <row r="151" spans="2:4" x14ac:dyDescent="0.4">
      <c r="B151" s="2">
        <v>14.2</v>
      </c>
      <c r="C151" s="7">
        <f t="shared" si="4"/>
        <v>-5.4906121988532453E-2</v>
      </c>
      <c r="D151" s="3">
        <f t="shared" si="5"/>
        <v>0.87269102661993259</v>
      </c>
    </row>
    <row r="152" spans="2:4" x14ac:dyDescent="0.4">
      <c r="B152" s="2">
        <v>14.3000000000001</v>
      </c>
      <c r="C152" s="7">
        <f t="shared" si="4"/>
        <v>-0.1095522554565104</v>
      </c>
      <c r="D152" s="3">
        <f t="shared" si="5"/>
        <v>0.66683200239021068</v>
      </c>
    </row>
    <row r="153" spans="2:4" x14ac:dyDescent="0.4">
      <c r="B153" s="2">
        <v>14.4</v>
      </c>
      <c r="C153" s="7">
        <f t="shared" si="4"/>
        <v>-0.12480723903394446</v>
      </c>
      <c r="D153" s="3">
        <f t="shared" si="5"/>
        <v>0.46386847552870331</v>
      </c>
    </row>
    <row r="154" spans="2:4" x14ac:dyDescent="0.4">
      <c r="B154" s="2">
        <v>14.5</v>
      </c>
      <c r="C154" s="7">
        <f t="shared" si="4"/>
        <v>-0.10298179647770532</v>
      </c>
      <c r="D154" s="3">
        <f t="shared" si="5"/>
        <v>0.27126117131171551</v>
      </c>
    </row>
    <row r="155" spans="2:4" x14ac:dyDescent="0.4">
      <c r="B155" s="2">
        <v>14.600000000000099</v>
      </c>
      <c r="C155" s="7">
        <f t="shared" si="4"/>
        <v>-4.7787374893350408E-2</v>
      </c>
      <c r="D155" s="3">
        <f t="shared" si="5"/>
        <v>9.5769693480726351E-2</v>
      </c>
    </row>
    <row r="156" spans="2:4" x14ac:dyDescent="0.4">
      <c r="B156" s="2">
        <v>14.7</v>
      </c>
      <c r="C156" s="7">
        <f t="shared" si="4"/>
        <v>3.5840208634252281E-2</v>
      </c>
      <c r="D156" s="3">
        <f t="shared" si="5"/>
        <v>-5.6807777067251049E-2</v>
      </c>
    </row>
    <row r="157" spans="2:4" x14ac:dyDescent="0.4">
      <c r="B157" s="2">
        <v>14.8000000000001</v>
      </c>
      <c r="C157" s="7">
        <f t="shared" si="4"/>
        <v>0.14196487360247362</v>
      </c>
      <c r="D157" s="3">
        <f t="shared" si="5"/>
        <v>-0.18185366633197861</v>
      </c>
    </row>
    <row r="158" spans="2:4" x14ac:dyDescent="0.4">
      <c r="B158" s="2">
        <v>14.9</v>
      </c>
      <c r="C158" s="7">
        <f t="shared" si="4"/>
        <v>0.26391292833636271</v>
      </c>
      <c r="D158" s="3">
        <f t="shared" si="5"/>
        <v>-0.27610045543497325</v>
      </c>
    </row>
    <row r="159" spans="2:4" x14ac:dyDescent="0.4">
      <c r="B159" s="2">
        <v>15</v>
      </c>
      <c r="C159" s="7">
        <f t="shared" si="4"/>
        <v>0.39456353702876285</v>
      </c>
      <c r="D159" s="3">
        <f t="shared" si="5"/>
        <v>-0.33774378393574495</v>
      </c>
    </row>
    <row r="160" spans="2:4" x14ac:dyDescent="0.4">
      <c r="B160" s="2">
        <v>15.100000000000099</v>
      </c>
      <c r="C160" s="7">
        <f t="shared" si="4"/>
        <v>0.52665517768872139</v>
      </c>
      <c r="D160" s="3">
        <f t="shared" si="5"/>
        <v>-0.36649487064030506</v>
      </c>
    </row>
    <row r="161" spans="2:4" x14ac:dyDescent="0.4">
      <c r="B161" s="2">
        <v>15.2</v>
      </c>
      <c r="C161" s="7">
        <f t="shared" si="4"/>
        <v>0.65309564795152897</v>
      </c>
      <c r="D161" s="3">
        <f t="shared" si="5"/>
        <v>-0.36357035702552837</v>
      </c>
    </row>
    <row r="162" spans="2:4" x14ac:dyDescent="0.4">
      <c r="B162" s="2">
        <v>15.3000000000001</v>
      </c>
      <c r="C162" s="7">
        <f t="shared" si="4"/>
        <v>0.76726305484979918</v>
      </c>
      <c r="D162" s="3">
        <f t="shared" si="5"/>
        <v>-0.33162019470093634</v>
      </c>
    </row>
    <row r="163" spans="2:4" x14ac:dyDescent="0.4">
      <c r="B163" s="2">
        <v>15.4000000000001</v>
      </c>
      <c r="C163" s="7">
        <f t="shared" si="4"/>
        <v>0.86328560672047494</v>
      </c>
      <c r="D163" s="3">
        <f t="shared" si="5"/>
        <v>-0.27459668769996193</v>
      </c>
    </row>
    <row r="164" spans="2:4" x14ac:dyDescent="0.4">
      <c r="B164" s="2">
        <v>15.500000000000099</v>
      </c>
      <c r="C164" s="7">
        <f t="shared" si="4"/>
        <v>0.936288894985707</v>
      </c>
      <c r="D164" s="3">
        <f t="shared" si="5"/>
        <v>-0.19757016338518377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5217D-0F94-4EC5-A52E-F7D9A2EB4D98}">
  <dimension ref="A1:D72"/>
  <sheetViews>
    <sheetView workbookViewId="0">
      <selection activeCell="R20" sqref="R20"/>
    </sheetView>
  </sheetViews>
  <sheetFormatPr defaultRowHeight="18.75" x14ac:dyDescent="0.4"/>
  <cols>
    <col min="1" max="1" width="3.625" customWidth="1"/>
    <col min="2" max="2" width="4.75" customWidth="1"/>
    <col min="3" max="4" width="16.125" bestFit="1" customWidth="1"/>
    <col min="5" max="5" width="2.625" customWidth="1"/>
    <col min="6" max="6" width="4.625" customWidth="1"/>
    <col min="7" max="7" width="17.25" bestFit="1" customWidth="1"/>
  </cols>
  <sheetData>
    <row r="1" spans="1:4" x14ac:dyDescent="0.4">
      <c r="A1" t="s">
        <v>40</v>
      </c>
    </row>
    <row r="2" spans="1:4" x14ac:dyDescent="0.4">
      <c r="B2" s="1"/>
      <c r="C2" s="1"/>
      <c r="D2" s="1"/>
    </row>
    <row r="3" spans="1:4" x14ac:dyDescent="0.4">
      <c r="B3" s="5" t="s">
        <v>5</v>
      </c>
      <c r="C3" s="4">
        <v>3</v>
      </c>
      <c r="D3" s="1"/>
    </row>
    <row r="4" spans="1:4" x14ac:dyDescent="0.4">
      <c r="D4" s="1"/>
    </row>
    <row r="5" spans="1:4" x14ac:dyDescent="0.4">
      <c r="D5" s="1"/>
    </row>
    <row r="6" spans="1:4" x14ac:dyDescent="0.4">
      <c r="B6" s="5"/>
      <c r="C6" s="1"/>
      <c r="D6" s="1"/>
    </row>
    <row r="7" spans="1:4" x14ac:dyDescent="0.4">
      <c r="C7" s="8" t="s">
        <v>3</v>
      </c>
      <c r="D7" s="1" t="s">
        <v>4</v>
      </c>
    </row>
    <row r="8" spans="1:4" x14ac:dyDescent="0.4">
      <c r="B8" s="6" t="s">
        <v>0</v>
      </c>
      <c r="C8" s="15" t="s">
        <v>41</v>
      </c>
      <c r="D8" s="16" t="s">
        <v>42</v>
      </c>
    </row>
    <row r="9" spans="1:4" x14ac:dyDescent="0.4">
      <c r="B9" s="2">
        <v>0</v>
      </c>
      <c r="C9" s="7">
        <f xml:space="preserve"> SQRT(2)*$C$3*COS($B9)*SQRT(COS(2*$B9))</f>
        <v>4.2426406871192857</v>
      </c>
      <c r="D9" s="7">
        <f xml:space="preserve"> SQRT(2)*$C$3*SIN($B9)*SQRT(COS(2*$B9))</f>
        <v>0</v>
      </c>
    </row>
    <row r="10" spans="1:4" x14ac:dyDescent="0.4">
      <c r="B10" s="2">
        <v>0.1</v>
      </c>
      <c r="C10" s="7">
        <f t="shared" ref="C10:C72" si="0" xml:space="preserve"> SQRT(2)*$C$3*COS($B10)*SQRT(COS(2*$B10))</f>
        <v>4.1791594458197165</v>
      </c>
      <c r="D10" s="3">
        <f t="shared" ref="D10:D72" si="1" xml:space="preserve"> SQRT(2)*$C$3*SIN($B10)*SQRT(COS(2*$B10))</f>
        <v>0.4193145925891345</v>
      </c>
    </row>
    <row r="11" spans="1:4" x14ac:dyDescent="0.4">
      <c r="B11" s="2">
        <v>0.2</v>
      </c>
      <c r="C11" s="7">
        <f t="shared" si="0"/>
        <v>3.9905800503295521</v>
      </c>
      <c r="D11" s="3">
        <f t="shared" si="1"/>
        <v>0.80893062370250368</v>
      </c>
    </row>
    <row r="12" spans="1:4" x14ac:dyDescent="0.4">
      <c r="B12" s="2">
        <v>0.3</v>
      </c>
      <c r="C12" s="7">
        <f t="shared" si="0"/>
        <v>3.6822045610384198</v>
      </c>
      <c r="D12" s="3">
        <f t="shared" si="1"/>
        <v>1.1390393492070736</v>
      </c>
    </row>
    <row r="13" spans="1:4" x14ac:dyDescent="0.4">
      <c r="B13" s="2">
        <v>0.4</v>
      </c>
      <c r="C13" s="7">
        <f t="shared" si="0"/>
        <v>3.2617422543433277</v>
      </c>
      <c r="D13" s="3">
        <f t="shared" si="1"/>
        <v>1.3790425064080833</v>
      </c>
    </row>
    <row r="14" spans="1:4" x14ac:dyDescent="0.4">
      <c r="B14" s="2">
        <v>0.5</v>
      </c>
      <c r="C14" s="7">
        <f t="shared" si="0"/>
        <v>2.736797396292082</v>
      </c>
      <c r="D14" s="3">
        <f t="shared" si="1"/>
        <v>1.4951192317923674</v>
      </c>
    </row>
    <row r="15" spans="1:4" x14ac:dyDescent="0.4">
      <c r="B15" s="2">
        <v>0.6</v>
      </c>
      <c r="C15" s="7">
        <f t="shared" si="0"/>
        <v>2.1078301806251991</v>
      </c>
      <c r="D15" s="3">
        <f t="shared" si="1"/>
        <v>1.4420442122992165</v>
      </c>
    </row>
    <row r="16" spans="1:4" x14ac:dyDescent="0.4">
      <c r="B16" s="2">
        <v>0.7</v>
      </c>
      <c r="C16" s="7">
        <f t="shared" si="0"/>
        <v>1.3377980987776923</v>
      </c>
      <c r="D16" s="3">
        <f t="shared" si="1"/>
        <v>1.1268117940060491</v>
      </c>
    </row>
    <row r="17" spans="2:4" x14ac:dyDescent="0.4">
      <c r="B17" s="2">
        <v>0.8</v>
      </c>
      <c r="C17" s="7" t="e">
        <f t="shared" si="0"/>
        <v>#NUM!</v>
      </c>
      <c r="D17" s="3" t="e">
        <f t="shared" si="1"/>
        <v>#NUM!</v>
      </c>
    </row>
    <row r="18" spans="2:4" x14ac:dyDescent="0.4">
      <c r="B18" s="2">
        <v>0.9</v>
      </c>
      <c r="C18" s="7" t="e">
        <f t="shared" si="0"/>
        <v>#NUM!</v>
      </c>
      <c r="D18" s="3" t="e">
        <f t="shared" si="1"/>
        <v>#NUM!</v>
      </c>
    </row>
    <row r="19" spans="2:4" x14ac:dyDescent="0.4">
      <c r="B19" s="2">
        <v>1</v>
      </c>
      <c r="C19" s="7" t="e">
        <f t="shared" si="0"/>
        <v>#NUM!</v>
      </c>
      <c r="D19" s="3" t="e">
        <f t="shared" si="1"/>
        <v>#NUM!</v>
      </c>
    </row>
    <row r="20" spans="2:4" x14ac:dyDescent="0.4">
      <c r="B20" s="2">
        <v>1.1000000000000001</v>
      </c>
      <c r="C20" s="7" t="e">
        <f t="shared" si="0"/>
        <v>#NUM!</v>
      </c>
      <c r="D20" s="3" t="e">
        <f t="shared" si="1"/>
        <v>#NUM!</v>
      </c>
    </row>
    <row r="21" spans="2:4" x14ac:dyDescent="0.4">
      <c r="B21" s="2">
        <v>1.2</v>
      </c>
      <c r="C21" s="7" t="e">
        <f t="shared" si="0"/>
        <v>#NUM!</v>
      </c>
      <c r="D21" s="3" t="e">
        <f t="shared" si="1"/>
        <v>#NUM!</v>
      </c>
    </row>
    <row r="22" spans="2:4" x14ac:dyDescent="0.4">
      <c r="B22" s="2">
        <v>1.3</v>
      </c>
      <c r="C22" s="7" t="e">
        <f t="shared" si="0"/>
        <v>#NUM!</v>
      </c>
      <c r="D22" s="3" t="e">
        <f t="shared" si="1"/>
        <v>#NUM!</v>
      </c>
    </row>
    <row r="23" spans="2:4" x14ac:dyDescent="0.4">
      <c r="B23" s="2">
        <v>1.4</v>
      </c>
      <c r="C23" s="7" t="e">
        <f t="shared" si="0"/>
        <v>#NUM!</v>
      </c>
      <c r="D23" s="3" t="e">
        <f t="shared" si="1"/>
        <v>#NUM!</v>
      </c>
    </row>
    <row r="24" spans="2:4" x14ac:dyDescent="0.4">
      <c r="B24" s="2">
        <v>1.5</v>
      </c>
      <c r="C24" s="7" t="e">
        <f t="shared" si="0"/>
        <v>#NUM!</v>
      </c>
      <c r="D24" s="3" t="e">
        <f t="shared" si="1"/>
        <v>#NUM!</v>
      </c>
    </row>
    <row r="25" spans="2:4" x14ac:dyDescent="0.4">
      <c r="B25" s="2">
        <v>1.6</v>
      </c>
      <c r="C25" s="7" t="e">
        <f t="shared" si="0"/>
        <v>#NUM!</v>
      </c>
      <c r="D25" s="3" t="e">
        <f t="shared" si="1"/>
        <v>#NUM!</v>
      </c>
    </row>
    <row r="26" spans="2:4" x14ac:dyDescent="0.4">
      <c r="B26" s="2">
        <v>1.7</v>
      </c>
      <c r="C26" s="7" t="e">
        <f t="shared" si="0"/>
        <v>#NUM!</v>
      </c>
      <c r="D26" s="3" t="e">
        <f t="shared" si="1"/>
        <v>#NUM!</v>
      </c>
    </row>
    <row r="27" spans="2:4" x14ac:dyDescent="0.4">
      <c r="B27" s="2">
        <v>1.8</v>
      </c>
      <c r="C27" s="7" t="e">
        <f t="shared" si="0"/>
        <v>#NUM!</v>
      </c>
      <c r="D27" s="3" t="e">
        <f t="shared" si="1"/>
        <v>#NUM!</v>
      </c>
    </row>
    <row r="28" spans="2:4" x14ac:dyDescent="0.4">
      <c r="B28" s="2">
        <v>1.9</v>
      </c>
      <c r="C28" s="7" t="e">
        <f t="shared" si="0"/>
        <v>#NUM!</v>
      </c>
      <c r="D28" s="3" t="e">
        <f t="shared" si="1"/>
        <v>#NUM!</v>
      </c>
    </row>
    <row r="29" spans="2:4" x14ac:dyDescent="0.4">
      <c r="B29" s="2">
        <v>2</v>
      </c>
      <c r="C29" s="7" t="e">
        <f t="shared" si="0"/>
        <v>#NUM!</v>
      </c>
      <c r="D29" s="3" t="e">
        <f t="shared" si="1"/>
        <v>#NUM!</v>
      </c>
    </row>
    <row r="30" spans="2:4" x14ac:dyDescent="0.4">
      <c r="B30" s="2">
        <v>2.1</v>
      </c>
      <c r="C30" s="7" t="e">
        <f t="shared" si="0"/>
        <v>#NUM!</v>
      </c>
      <c r="D30" s="3" t="e">
        <f t="shared" si="1"/>
        <v>#NUM!</v>
      </c>
    </row>
    <row r="31" spans="2:4" x14ac:dyDescent="0.4">
      <c r="B31" s="2">
        <v>2.2000000000000002</v>
      </c>
      <c r="C31" s="7" t="e">
        <f t="shared" si="0"/>
        <v>#NUM!</v>
      </c>
      <c r="D31" s="3" t="e">
        <f t="shared" si="1"/>
        <v>#NUM!</v>
      </c>
    </row>
    <row r="32" spans="2:4" x14ac:dyDescent="0.4">
      <c r="B32" s="2">
        <v>2.2999999999999998</v>
      </c>
      <c r="C32" s="7" t="e">
        <f t="shared" si="0"/>
        <v>#NUM!</v>
      </c>
      <c r="D32" s="3" t="e">
        <f t="shared" si="1"/>
        <v>#NUM!</v>
      </c>
    </row>
    <row r="33" spans="2:4" x14ac:dyDescent="0.4">
      <c r="B33" s="2">
        <v>2.4</v>
      </c>
      <c r="C33" s="7">
        <f t="shared" si="0"/>
        <v>-0.92541639270192666</v>
      </c>
      <c r="D33" s="3">
        <f t="shared" si="1"/>
        <v>0.84769463961298541</v>
      </c>
    </row>
    <row r="34" spans="2:4" x14ac:dyDescent="0.4">
      <c r="B34" s="2">
        <v>2.5</v>
      </c>
      <c r="C34" s="7">
        <f t="shared" si="0"/>
        <v>-1.8102866591578808</v>
      </c>
      <c r="D34" s="3">
        <f t="shared" si="1"/>
        <v>1.3523244987846197</v>
      </c>
    </row>
    <row r="35" spans="2:4" x14ac:dyDescent="0.4">
      <c r="B35" s="2">
        <v>2.6</v>
      </c>
      <c r="C35" s="7">
        <f t="shared" si="0"/>
        <v>-2.4884173450771607</v>
      </c>
      <c r="D35" s="3">
        <f t="shared" si="1"/>
        <v>1.497023446752229</v>
      </c>
    </row>
    <row r="36" spans="2:4" x14ac:dyDescent="0.4">
      <c r="B36" s="2">
        <v>2.7</v>
      </c>
      <c r="C36" s="7">
        <f t="shared" si="0"/>
        <v>-3.0557734380079142</v>
      </c>
      <c r="D36" s="3">
        <f t="shared" si="1"/>
        <v>1.4445485324255185</v>
      </c>
    </row>
    <row r="37" spans="2:4" x14ac:dyDescent="0.4">
      <c r="B37" s="2">
        <v>2.8</v>
      </c>
      <c r="C37" s="7">
        <f t="shared" si="0"/>
        <v>-3.5204566172268938</v>
      </c>
      <c r="D37" s="3">
        <f t="shared" si="1"/>
        <v>1.2516273484579465</v>
      </c>
    </row>
    <row r="38" spans="2:4" x14ac:dyDescent="0.4">
      <c r="B38" s="2">
        <v>2.9</v>
      </c>
      <c r="C38" s="7">
        <f t="shared" si="0"/>
        <v>-3.8764647536676713</v>
      </c>
      <c r="D38" s="3">
        <f t="shared" si="1"/>
        <v>0.95518182484592384</v>
      </c>
    </row>
    <row r="39" spans="2:4" x14ac:dyDescent="0.4">
      <c r="B39" s="2">
        <v>3</v>
      </c>
      <c r="C39" s="7">
        <f t="shared" si="0"/>
        <v>-4.1156865033854935</v>
      </c>
      <c r="D39" s="3">
        <f t="shared" si="1"/>
        <v>0.58667688343506397</v>
      </c>
    </row>
    <row r="40" spans="2:4" x14ac:dyDescent="0.4">
      <c r="B40" s="2">
        <v>3.1</v>
      </c>
      <c r="C40" s="7">
        <f t="shared" si="0"/>
        <v>-4.2316361177993373</v>
      </c>
      <c r="D40" s="3">
        <f t="shared" si="1"/>
        <v>0.17610653864655629</v>
      </c>
    </row>
    <row r="41" spans="2:4" x14ac:dyDescent="0.4">
      <c r="B41" s="2">
        <v>3.2</v>
      </c>
      <c r="C41" s="7">
        <f t="shared" si="0"/>
        <v>-4.2209490419172555</v>
      </c>
      <c r="D41" s="3">
        <f t="shared" si="1"/>
        <v>-0.24681515995836753</v>
      </c>
    </row>
    <row r="42" spans="2:4" x14ac:dyDescent="0.4">
      <c r="B42" s="2">
        <v>3.3</v>
      </c>
      <c r="C42" s="7">
        <f t="shared" si="0"/>
        <v>-4.0839406382817067</v>
      </c>
      <c r="D42" s="3">
        <f t="shared" si="1"/>
        <v>-0.65239215066150058</v>
      </c>
    </row>
    <row r="43" spans="2:4" x14ac:dyDescent="0.4">
      <c r="B43" s="2">
        <v>3.4</v>
      </c>
      <c r="C43" s="7">
        <f t="shared" si="0"/>
        <v>-3.8245581939862814</v>
      </c>
      <c r="D43" s="3">
        <f t="shared" si="1"/>
        <v>-1.0108953690215705</v>
      </c>
    </row>
    <row r="44" spans="2:4" x14ac:dyDescent="0.4">
      <c r="B44" s="2">
        <v>3.5</v>
      </c>
      <c r="C44" s="7">
        <f t="shared" si="0"/>
        <v>-3.4497011132886564</v>
      </c>
      <c r="D44" s="3">
        <f t="shared" si="1"/>
        <v>-1.292208499877048</v>
      </c>
    </row>
    <row r="45" spans="2:4" x14ac:dyDescent="0.4">
      <c r="B45" s="2">
        <v>3.6</v>
      </c>
      <c r="C45" s="7">
        <f t="shared" si="0"/>
        <v>-2.9674877805693476</v>
      </c>
      <c r="D45" s="3">
        <f t="shared" si="1"/>
        <v>-1.4643564913477158</v>
      </c>
    </row>
    <row r="46" spans="2:4" x14ac:dyDescent="0.4">
      <c r="B46" s="2">
        <v>3.7</v>
      </c>
      <c r="C46" s="7">
        <f t="shared" si="0"/>
        <v>-2.3828218092994851</v>
      </c>
      <c r="D46" s="3">
        <f t="shared" si="1"/>
        <v>-1.4886275966358269</v>
      </c>
    </row>
    <row r="47" spans="2:4" x14ac:dyDescent="0.4">
      <c r="B47" s="2">
        <v>3.8</v>
      </c>
      <c r="C47" s="7">
        <f t="shared" si="0"/>
        <v>-1.6821183548402419</v>
      </c>
      <c r="D47" s="3">
        <f t="shared" si="1"/>
        <v>-1.301212898333767</v>
      </c>
    </row>
    <row r="48" spans="2:4" x14ac:dyDescent="0.4">
      <c r="B48" s="2">
        <v>3.9</v>
      </c>
      <c r="C48" s="7">
        <f t="shared" si="0"/>
        <v>-0.71540161569336669</v>
      </c>
      <c r="D48" s="3">
        <f t="shared" si="1"/>
        <v>-0.67778912531185997</v>
      </c>
    </row>
    <row r="49" spans="2:4" x14ac:dyDescent="0.4">
      <c r="B49" s="2">
        <v>4</v>
      </c>
      <c r="C49" s="7" t="e">
        <f t="shared" si="0"/>
        <v>#NUM!</v>
      </c>
      <c r="D49" s="3" t="e">
        <f t="shared" si="1"/>
        <v>#NUM!</v>
      </c>
    </row>
    <row r="50" spans="2:4" x14ac:dyDescent="0.4">
      <c r="B50" s="2">
        <v>4.0999999999999996</v>
      </c>
      <c r="C50" s="7" t="e">
        <f t="shared" si="0"/>
        <v>#NUM!</v>
      </c>
      <c r="D50" s="3" t="e">
        <f t="shared" si="1"/>
        <v>#NUM!</v>
      </c>
    </row>
    <row r="51" spans="2:4" x14ac:dyDescent="0.4">
      <c r="B51" s="2">
        <v>4.2</v>
      </c>
      <c r="C51" s="7" t="e">
        <f t="shared" si="0"/>
        <v>#NUM!</v>
      </c>
      <c r="D51" s="3" t="e">
        <f t="shared" si="1"/>
        <v>#NUM!</v>
      </c>
    </row>
    <row r="52" spans="2:4" x14ac:dyDescent="0.4">
      <c r="B52" s="2">
        <v>4.3</v>
      </c>
      <c r="C52" s="7" t="e">
        <f t="shared" si="0"/>
        <v>#NUM!</v>
      </c>
      <c r="D52" s="3" t="e">
        <f t="shared" si="1"/>
        <v>#NUM!</v>
      </c>
    </row>
    <row r="53" spans="2:4" x14ac:dyDescent="0.4">
      <c r="B53" s="2">
        <v>4.4000000000000004</v>
      </c>
      <c r="C53" s="7" t="e">
        <f t="shared" si="0"/>
        <v>#NUM!</v>
      </c>
      <c r="D53" s="3" t="e">
        <f t="shared" si="1"/>
        <v>#NUM!</v>
      </c>
    </row>
    <row r="54" spans="2:4" x14ac:dyDescent="0.4">
      <c r="B54" s="2">
        <v>4.5</v>
      </c>
      <c r="C54" s="7" t="e">
        <f t="shared" si="0"/>
        <v>#NUM!</v>
      </c>
      <c r="D54" s="3" t="e">
        <f t="shared" si="1"/>
        <v>#NUM!</v>
      </c>
    </row>
    <row r="55" spans="2:4" x14ac:dyDescent="0.4">
      <c r="B55" s="2">
        <v>4.5999999999999996</v>
      </c>
      <c r="C55" s="7" t="e">
        <f t="shared" si="0"/>
        <v>#NUM!</v>
      </c>
      <c r="D55" s="3" t="e">
        <f t="shared" si="1"/>
        <v>#NUM!</v>
      </c>
    </row>
    <row r="56" spans="2:4" x14ac:dyDescent="0.4">
      <c r="B56" s="2">
        <v>4.7</v>
      </c>
      <c r="C56" s="7" t="e">
        <f t="shared" si="0"/>
        <v>#NUM!</v>
      </c>
      <c r="D56" s="3" t="e">
        <f t="shared" si="1"/>
        <v>#NUM!</v>
      </c>
    </row>
    <row r="57" spans="2:4" x14ac:dyDescent="0.4">
      <c r="B57" s="2">
        <v>4.8</v>
      </c>
      <c r="C57" s="7" t="e">
        <f t="shared" si="0"/>
        <v>#NUM!</v>
      </c>
      <c r="D57" s="3" t="e">
        <f t="shared" si="1"/>
        <v>#NUM!</v>
      </c>
    </row>
    <row r="58" spans="2:4" x14ac:dyDescent="0.4">
      <c r="B58" s="2">
        <v>4.9000000000000004</v>
      </c>
      <c r="C58" s="7" t="e">
        <f t="shared" si="0"/>
        <v>#NUM!</v>
      </c>
      <c r="D58" s="3" t="e">
        <f t="shared" si="1"/>
        <v>#NUM!</v>
      </c>
    </row>
    <row r="59" spans="2:4" x14ac:dyDescent="0.4">
      <c r="B59" s="2">
        <v>5</v>
      </c>
      <c r="C59" s="7" t="e">
        <f t="shared" si="0"/>
        <v>#NUM!</v>
      </c>
      <c r="D59" s="3" t="e">
        <f t="shared" si="1"/>
        <v>#NUM!</v>
      </c>
    </row>
    <row r="60" spans="2:4" x14ac:dyDescent="0.4">
      <c r="B60" s="2">
        <v>5.0999999999999996</v>
      </c>
      <c r="C60" s="7" t="e">
        <f t="shared" si="0"/>
        <v>#NUM!</v>
      </c>
      <c r="D60" s="3" t="e">
        <f t="shared" si="1"/>
        <v>#NUM!</v>
      </c>
    </row>
    <row r="61" spans="2:4" x14ac:dyDescent="0.4">
      <c r="B61" s="2">
        <v>5.2</v>
      </c>
      <c r="C61" s="7" t="e">
        <f t="shared" si="0"/>
        <v>#NUM!</v>
      </c>
      <c r="D61" s="3" t="e">
        <f t="shared" si="1"/>
        <v>#NUM!</v>
      </c>
    </row>
    <row r="62" spans="2:4" x14ac:dyDescent="0.4">
      <c r="B62" s="2">
        <v>5.3</v>
      </c>
      <c r="C62" s="7" t="e">
        <f t="shared" si="0"/>
        <v>#NUM!</v>
      </c>
      <c r="D62" s="3" t="e">
        <f t="shared" si="1"/>
        <v>#NUM!</v>
      </c>
    </row>
    <row r="63" spans="2:4" x14ac:dyDescent="0.4">
      <c r="B63" s="2">
        <v>5.4</v>
      </c>
      <c r="C63" s="7" t="e">
        <f t="shared" si="0"/>
        <v>#NUM!</v>
      </c>
      <c r="D63" s="3" t="e">
        <f t="shared" si="1"/>
        <v>#NUM!</v>
      </c>
    </row>
    <row r="64" spans="2:4" x14ac:dyDescent="0.4">
      <c r="B64" s="2">
        <v>5.5</v>
      </c>
      <c r="C64" s="7">
        <f t="shared" si="0"/>
        <v>0.20001890689779805</v>
      </c>
      <c r="D64" s="3">
        <f t="shared" si="1"/>
        <v>-0.19913563384870159</v>
      </c>
    </row>
    <row r="65" spans="2:4" x14ac:dyDescent="0.4">
      <c r="B65" s="2">
        <v>5.6</v>
      </c>
      <c r="C65" s="7">
        <f t="shared" si="0"/>
        <v>1.4825459679130961</v>
      </c>
      <c r="D65" s="3">
        <f t="shared" si="1"/>
        <v>-1.2067083333441142</v>
      </c>
    </row>
    <row r="66" spans="2:4" x14ac:dyDescent="0.4">
      <c r="B66" s="2">
        <v>5.7</v>
      </c>
      <c r="C66" s="7">
        <f t="shared" si="0"/>
        <v>2.2214709888323867</v>
      </c>
      <c r="D66" s="3">
        <f t="shared" si="1"/>
        <v>-1.4655723250792143</v>
      </c>
    </row>
    <row r="67" spans="2:4" x14ac:dyDescent="0.4">
      <c r="B67" s="2">
        <v>5.8</v>
      </c>
      <c r="C67" s="7">
        <f t="shared" si="0"/>
        <v>2.8321695919609313</v>
      </c>
      <c r="D67" s="3">
        <f t="shared" si="1"/>
        <v>-1.4859437197267527</v>
      </c>
    </row>
    <row r="68" spans="2:4" x14ac:dyDescent="0.4">
      <c r="B68" s="2">
        <v>5.9</v>
      </c>
      <c r="C68" s="7">
        <f t="shared" si="0"/>
        <v>3.3399249874782395</v>
      </c>
      <c r="D68" s="3">
        <f t="shared" si="1"/>
        <v>-1.3463601672114269</v>
      </c>
    </row>
    <row r="69" spans="2:4" x14ac:dyDescent="0.4">
      <c r="B69" s="2">
        <v>6</v>
      </c>
      <c r="C69" s="7">
        <f t="shared" si="0"/>
        <v>3.742123883786975</v>
      </c>
      <c r="D69" s="3">
        <f t="shared" si="1"/>
        <v>-1.0889812191107535</v>
      </c>
    </row>
    <row r="70" spans="2:4" x14ac:dyDescent="0.4">
      <c r="B70" s="2">
        <v>6.1</v>
      </c>
      <c r="C70" s="7">
        <f t="shared" si="0"/>
        <v>4.0308496410564008</v>
      </c>
      <c r="D70" s="3">
        <f t="shared" si="1"/>
        <v>-0.74676419607460898</v>
      </c>
    </row>
    <row r="71" spans="2:4" x14ac:dyDescent="0.4">
      <c r="B71" s="2">
        <v>6.2</v>
      </c>
      <c r="C71" s="7">
        <f t="shared" si="0"/>
        <v>4.1986793202358941</v>
      </c>
      <c r="D71" s="3">
        <f t="shared" si="1"/>
        <v>-0.35007628717609934</v>
      </c>
    </row>
    <row r="72" spans="2:4" x14ac:dyDescent="0.4">
      <c r="B72" s="2">
        <v>6.3</v>
      </c>
      <c r="C72" s="7">
        <f t="shared" si="0"/>
        <v>4.2408415067966327</v>
      </c>
      <c r="D72" s="3">
        <f t="shared" si="1"/>
        <v>7.1315168435305651E-2</v>
      </c>
    </row>
  </sheetData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0D6C3-6F2D-4755-83DE-5F53C465608C}">
  <dimension ref="A1:D72"/>
  <sheetViews>
    <sheetView workbookViewId="0">
      <selection activeCell="D16" sqref="D16"/>
    </sheetView>
  </sheetViews>
  <sheetFormatPr defaultRowHeight="18.75" x14ac:dyDescent="0.4"/>
  <cols>
    <col min="1" max="1" width="3.625" customWidth="1"/>
    <col min="2" max="2" width="4.75" customWidth="1"/>
    <col min="3" max="4" width="12.625" bestFit="1" customWidth="1"/>
    <col min="5" max="5" width="2.625" customWidth="1"/>
    <col min="6" max="6" width="4.625" customWidth="1"/>
    <col min="7" max="7" width="17.25" bestFit="1" customWidth="1"/>
  </cols>
  <sheetData>
    <row r="1" spans="1:4" x14ac:dyDescent="0.4">
      <c r="A1" t="s">
        <v>37</v>
      </c>
    </row>
    <row r="2" spans="1:4" x14ac:dyDescent="0.4">
      <c r="B2" s="1"/>
      <c r="C2" s="1"/>
      <c r="D2" s="1"/>
    </row>
    <row r="3" spans="1:4" x14ac:dyDescent="0.4">
      <c r="B3" s="5" t="s">
        <v>5</v>
      </c>
      <c r="C3" s="4">
        <v>0.8</v>
      </c>
      <c r="D3" s="1"/>
    </row>
    <row r="4" spans="1:4" x14ac:dyDescent="0.4">
      <c r="D4" s="1"/>
    </row>
    <row r="5" spans="1:4" x14ac:dyDescent="0.4">
      <c r="D5" s="1"/>
    </row>
    <row r="6" spans="1:4" x14ac:dyDescent="0.4">
      <c r="B6" s="5"/>
      <c r="C6" s="1"/>
      <c r="D6" s="1"/>
    </row>
    <row r="7" spans="1:4" x14ac:dyDescent="0.4">
      <c r="C7" s="8" t="s">
        <v>3</v>
      </c>
      <c r="D7" s="1" t="s">
        <v>4</v>
      </c>
    </row>
    <row r="8" spans="1:4" x14ac:dyDescent="0.4">
      <c r="B8" s="6" t="s">
        <v>0</v>
      </c>
      <c r="C8" s="15" t="s">
        <v>39</v>
      </c>
      <c r="D8" s="16" t="s">
        <v>38</v>
      </c>
    </row>
    <row r="9" spans="1:4" x14ac:dyDescent="0.4">
      <c r="B9" s="2">
        <v>0</v>
      </c>
      <c r="C9" s="7">
        <f xml:space="preserve"> $C$3*(COS($B9) + $B9*SIN($B9))</f>
        <v>0.8</v>
      </c>
      <c r="D9" s="7">
        <f xml:space="preserve"> $C$3*(SIN($B9) - $B9*COS($B9))</f>
        <v>0</v>
      </c>
    </row>
    <row r="10" spans="1:4" x14ac:dyDescent="0.4">
      <c r="B10" s="2">
        <v>0.1</v>
      </c>
      <c r="C10" s="7">
        <f t="shared" ref="C10:C72" si="0" xml:space="preserve"> $C$3*(COS($B10) + $B10*SIN($B10))</f>
        <v>0.80399000555416689</v>
      </c>
      <c r="D10" s="3">
        <f t="shared" ref="D10:D72" si="1" xml:space="preserve"> $C$3*(SIN($B10) - $B10*COS($B10))</f>
        <v>2.6640009522045373E-4</v>
      </c>
    </row>
    <row r="11" spans="1:4" x14ac:dyDescent="0.4">
      <c r="B11" s="2">
        <v>0.2</v>
      </c>
      <c r="C11" s="7">
        <f t="shared" si="0"/>
        <v>0.81584035520020315</v>
      </c>
      <c r="D11" s="3">
        <f t="shared" si="1"/>
        <v>2.1248121814503086E-3</v>
      </c>
    </row>
    <row r="12" spans="1:4" x14ac:dyDescent="0.4">
      <c r="B12" s="2">
        <v>0.3</v>
      </c>
      <c r="C12" s="7">
        <f t="shared" si="0"/>
        <v>0.83519404089920624</v>
      </c>
      <c r="D12" s="3">
        <f t="shared" si="1"/>
        <v>7.1354079389262196E-3</v>
      </c>
    </row>
    <row r="13" spans="1:4" x14ac:dyDescent="0.4">
      <c r="B13" s="2">
        <v>0.4</v>
      </c>
      <c r="C13" s="7">
        <f t="shared" si="0"/>
        <v>0.86146266474107636</v>
      </c>
      <c r="D13" s="3">
        <f t="shared" si="1"/>
        <v>1.679515576599715E-2</v>
      </c>
    </row>
    <row r="14" spans="1:4" x14ac:dyDescent="0.4">
      <c r="B14" s="2">
        <v>0.5</v>
      </c>
      <c r="C14" s="7">
        <f t="shared" si="0"/>
        <v>0.8938362649539795</v>
      </c>
      <c r="D14" s="3">
        <f t="shared" si="1"/>
        <v>3.2507406127213305E-2</v>
      </c>
    </row>
    <row r="15" spans="1:4" x14ac:dyDescent="0.4">
      <c r="B15" s="2">
        <v>0.6</v>
      </c>
      <c r="C15" s="7">
        <f t="shared" si="0"/>
        <v>0.93129687915735959</v>
      </c>
      <c r="D15" s="3">
        <f t="shared" si="1"/>
        <v>5.5552883559382732E-2</v>
      </c>
    </row>
    <row r="16" spans="1:4" x14ac:dyDescent="0.4">
      <c r="B16" s="2">
        <v>0.7</v>
      </c>
      <c r="C16" s="7">
        <f t="shared" si="0"/>
        <v>0.97263565468069779</v>
      </c>
      <c r="D16" s="3">
        <f t="shared" si="1"/>
        <v>8.7062524910839309E-2</v>
      </c>
    </row>
    <row r="17" spans="2:4" x14ac:dyDescent="0.4">
      <c r="B17" s="2">
        <v>0.8</v>
      </c>
      <c r="C17" s="7">
        <f t="shared" si="0"/>
        <v>1.016473265653427</v>
      </c>
      <c r="D17" s="3">
        <f t="shared" si="1"/>
        <v>0.12799257873743236</v>
      </c>
    </row>
    <row r="18" spans="2:4" x14ac:dyDescent="0.4">
      <c r="B18" s="2">
        <v>0.9</v>
      </c>
      <c r="C18" s="7">
        <f t="shared" si="0"/>
        <v>1.0612833495483196</v>
      </c>
      <c r="D18" s="3">
        <f t="shared" si="1"/>
        <v>0.17910235054710838</v>
      </c>
    </row>
    <row r="19" spans="2:4" x14ac:dyDescent="0.4">
      <c r="B19" s="2">
        <v>1</v>
      </c>
      <c r="C19" s="7">
        <f t="shared" si="0"/>
        <v>1.1054186325408291</v>
      </c>
      <c r="D19" s="3">
        <f t="shared" si="1"/>
        <v>0.24093494315180541</v>
      </c>
    </row>
    <row r="20" spans="2:4" x14ac:dyDescent="0.4">
      <c r="B20" s="2">
        <v>1.1000000000000001</v>
      </c>
      <c r="C20" s="7">
        <f t="shared" si="0"/>
        <v>1.147139373994525</v>
      </c>
      <c r="D20" s="3">
        <f t="shared" si="1"/>
        <v>0.31380130119464028</v>
      </c>
    </row>
    <row r="21" spans="2:4" x14ac:dyDescent="0.4">
      <c r="B21" s="2">
        <v>1.2</v>
      </c>
      <c r="C21" s="7">
        <f t="shared" si="0"/>
        <v>1.1846437261098761</v>
      </c>
      <c r="D21" s="3">
        <f t="shared" si="1"/>
        <v>0.39776782447617443</v>
      </c>
    </row>
    <row r="22" spans="2:4" x14ac:dyDescent="0.4">
      <c r="B22" s="2">
        <v>1.3</v>
      </c>
      <c r="C22" s="7">
        <f t="shared" si="0"/>
        <v>1.2160995757335507</v>
      </c>
      <c r="D22" s="3">
        <f t="shared" si="1"/>
        <v>0.49264776656418352</v>
      </c>
    </row>
    <row r="23" spans="2:4" x14ac:dyDescent="0.4">
      <c r="B23" s="2">
        <v>1.4</v>
      </c>
      <c r="C23" s="7">
        <f t="shared" si="0"/>
        <v>1.2396774119072682</v>
      </c>
      <c r="D23" s="3">
        <f t="shared" si="1"/>
        <v>0.59799658394249822</v>
      </c>
    </row>
    <row r="24" spans="2:4" x14ac:dyDescent="0.4">
      <c r="B24" s="2">
        <v>1.5</v>
      </c>
      <c r="C24" s="7">
        <f t="shared" si="0"/>
        <v>1.2535837452590277</v>
      </c>
      <c r="D24" s="3">
        <f t="shared" si="1"/>
        <v>0.7131113472820001</v>
      </c>
    </row>
    <row r="25" spans="2:4" x14ac:dyDescent="0.4">
      <c r="B25" s="2">
        <v>1.6</v>
      </c>
      <c r="C25" s="7">
        <f t="shared" si="0"/>
        <v>1.2560945940520956</v>
      </c>
      <c r="D25" s="3">
        <f t="shared" si="1"/>
        <v>0.83703427097885386</v>
      </c>
    </row>
    <row r="26" spans="2:4" x14ac:dyDescent="0.4">
      <c r="B26" s="2">
        <v>1.7</v>
      </c>
      <c r="C26" s="7">
        <f t="shared" si="0"/>
        <v>1.2455885467789376</v>
      </c>
      <c r="D26" s="3">
        <f t="shared" si="1"/>
        <v>0.96856036060388839</v>
      </c>
    </row>
    <row r="27" spans="2:4" x14ac:dyDescent="0.4">
      <c r="B27" s="2">
        <v>1.8</v>
      </c>
      <c r="C27" s="7">
        <f t="shared" si="0"/>
        <v>1.2205789127101314</v>
      </c>
      <c r="D27" s="3">
        <f t="shared" si="1"/>
        <v>1.1062491210606016</v>
      </c>
    </row>
    <row r="28" spans="2:4" x14ac:dyDescent="0.4">
      <c r="B28" s="2">
        <v>1.9</v>
      </c>
      <c r="C28" s="7">
        <f t="shared" si="0"/>
        <v>1.1797444797940673</v>
      </c>
      <c r="D28" s="3">
        <f t="shared" si="1"/>
        <v>1.2484402117824567</v>
      </c>
    </row>
    <row r="29" spans="2:4" x14ac:dyDescent="0.4">
      <c r="B29" s="2">
        <v>2</v>
      </c>
      <c r="C29" s="7">
        <f t="shared" si="0"/>
        <v>1.1219584136833769</v>
      </c>
      <c r="D29" s="3">
        <f t="shared" si="1"/>
        <v>1.3932728799359735</v>
      </c>
    </row>
    <row r="30" spans="2:4" x14ac:dyDescent="0.4">
      <c r="B30" s="2">
        <v>2.1</v>
      </c>
      <c r="C30" s="7">
        <f t="shared" si="0"/>
        <v>1.0463148522902219</v>
      </c>
      <c r="D30" s="3">
        <f t="shared" si="1"/>
        <v>1.5387089490468597</v>
      </c>
    </row>
    <row r="31" spans="2:4" x14ac:dyDescent="0.4">
      <c r="B31" s="2">
        <v>2.2000000000000002</v>
      </c>
      <c r="C31" s="7">
        <f t="shared" si="0"/>
        <v>0.9521527769182021</v>
      </c>
      <c r="D31" s="3">
        <f t="shared" si="1"/>
        <v>1.682559089425081</v>
      </c>
    </row>
    <row r="32" spans="2:4" x14ac:dyDescent="0.4">
      <c r="B32" s="2">
        <v>2.2999999999999998</v>
      </c>
      <c r="C32" s="7">
        <f t="shared" si="0"/>
        <v>0.83907677338130604</v>
      </c>
      <c r="D32" s="3">
        <f t="shared" si="1"/>
        <v>1.8225120488962525</v>
      </c>
    </row>
    <row r="33" spans="2:4" x14ac:dyDescent="0.4">
      <c r="B33" s="2">
        <v>2.4</v>
      </c>
      <c r="C33" s="7">
        <f t="shared" si="0"/>
        <v>0.7069743342252135</v>
      </c>
      <c r="D33" s="3">
        <f t="shared" si="1"/>
        <v>1.956166478280112</v>
      </c>
    </row>
    <row r="34" spans="2:4" x14ac:dyDescent="0.4">
      <c r="B34" s="2">
        <v>2.5</v>
      </c>
      <c r="C34" s="7">
        <f t="shared" si="0"/>
        <v>0.55602939577036614</v>
      </c>
      <c r="D34" s="3">
        <f t="shared" si="1"/>
        <v>2.0810649463770328</v>
      </c>
    </row>
    <row r="35" spans="2:4" x14ac:dyDescent="0.4">
      <c r="B35" s="2">
        <v>2.6</v>
      </c>
      <c r="C35" s="7">
        <f t="shared" si="0"/>
        <v>0.38673185069348776</v>
      </c>
      <c r="D35" s="3">
        <f t="shared" si="1"/>
        <v>2.1947297044645819</v>
      </c>
    </row>
    <row r="36" spans="2:4" x14ac:dyDescent="0.4">
      <c r="B36" s="2">
        <v>2.7</v>
      </c>
      <c r="C36" s="7">
        <f t="shared" si="0"/>
        <v>0.19988282769142335</v>
      </c>
      <c r="D36" s="3">
        <f t="shared" si="1"/>
        <v>2.2946997309439161</v>
      </c>
    </row>
    <row r="37" spans="2:4" x14ac:dyDescent="0.4">
      <c r="B37" s="2">
        <v>2.8</v>
      </c>
      <c r="C37" s="7">
        <f t="shared" si="0"/>
        <v>-3.4044161856990663E-3</v>
      </c>
      <c r="D37" s="3">
        <f t="shared" si="1"/>
        <v>2.3785685632225184</v>
      </c>
    </row>
    <row r="38" spans="2:4" x14ac:dyDescent="0.4">
      <c r="B38" s="2">
        <v>2.9</v>
      </c>
      <c r="C38" s="7">
        <f t="shared" si="0"/>
        <v>-0.22170808834323319</v>
      </c>
      <c r="D38" s="3">
        <f t="shared" si="1"/>
        <v>2.4440224065182363</v>
      </c>
    </row>
    <row r="39" spans="2:4" x14ac:dyDescent="0.4">
      <c r="B39" s="2">
        <v>3</v>
      </c>
      <c r="C39" s="7">
        <f t="shared" si="0"/>
        <v>-0.45330597793667504</v>
      </c>
      <c r="D39" s="3">
        <f t="shared" si="1"/>
        <v>2.4888779982889631</v>
      </c>
    </row>
    <row r="40" spans="2:4" x14ac:dyDescent="0.4">
      <c r="B40" s="2">
        <v>3.1</v>
      </c>
      <c r="C40" s="7">
        <f t="shared" si="0"/>
        <v>-0.69618807738406319</v>
      </c>
      <c r="D40" s="3">
        <f t="shared" si="1"/>
        <v>2.5111197026243657</v>
      </c>
    </row>
    <row r="41" spans="2:4" x14ac:dyDescent="0.4">
      <c r="B41" s="2">
        <v>3.2</v>
      </c>
      <c r="C41" s="7">
        <f t="shared" si="0"/>
        <v>-0.9480736278104076</v>
      </c>
      <c r="D41" s="3">
        <f t="shared" si="1"/>
        <v>2.5089353112925039</v>
      </c>
    </row>
    <row r="42" spans="2:4" x14ac:dyDescent="0.4">
      <c r="B42" s="2">
        <v>3.3</v>
      </c>
      <c r="C42" s="7">
        <f t="shared" si="0"/>
        <v>-1.2064324484652673</v>
      </c>
      <c r="D42" s="3">
        <f t="shared" si="1"/>
        <v>2.480750037244805</v>
      </c>
    </row>
    <row r="43" spans="2:4" x14ac:dyDescent="0.4">
      <c r="B43" s="2">
        <v>3.4</v>
      </c>
      <c r="C43" s="7">
        <f t="shared" si="0"/>
        <v>-1.4685103515765499</v>
      </c>
      <c r="D43" s="3">
        <f t="shared" si="1"/>
        <v>2.4252582021946694</v>
      </c>
    </row>
    <row r="44" spans="2:4" x14ac:dyDescent="0.4">
      <c r="B44" s="2">
        <v>3.5</v>
      </c>
      <c r="C44" s="7">
        <f t="shared" si="0"/>
        <v>-1.7313583873635725</v>
      </c>
      <c r="D44" s="3">
        <f t="shared" si="1"/>
        <v>2.3414521422625341</v>
      </c>
    </row>
    <row r="45" spans="2:4" x14ac:dyDescent="0.4">
      <c r="B45" s="2">
        <v>3.6</v>
      </c>
      <c r="C45" s="7">
        <f t="shared" si="0"/>
        <v>-1.9918656097564928</v>
      </c>
      <c r="D45" s="3">
        <f t="shared" si="1"/>
        <v>2.2286478844064614</v>
      </c>
    </row>
    <row r="46" spans="2:4" x14ac:dyDescent="0.4">
      <c r="B46" s="2">
        <v>3.7</v>
      </c>
      <c r="C46" s="7">
        <f t="shared" si="0"/>
        <v>-2.2467950024574672</v>
      </c>
      <c r="D46" s="3">
        <f t="shared" si="1"/>
        <v>2.0865071811360134</v>
      </c>
    </row>
    <row r="47" spans="2:4" x14ac:dyDescent="0.4">
      <c r="B47" s="2">
        <v>3.8</v>
      </c>
      <c r="C47" s="7">
        <f t="shared" si="0"/>
        <v>-2.492822157997399</v>
      </c>
      <c r="D47" s="3">
        <f t="shared" si="1"/>
        <v>1.9150555314656523</v>
      </c>
    </row>
    <row r="48" spans="2:4" x14ac:dyDescent="0.4">
      <c r="B48" s="2">
        <v>3.9</v>
      </c>
      <c r="C48" s="7">
        <f t="shared" si="0"/>
        <v>-2.7265762600141104</v>
      </c>
      <c r="D48" s="3">
        <f t="shared" si="1"/>
        <v>1.7146958617572583</v>
      </c>
    </row>
    <row r="49" spans="2:4" x14ac:dyDescent="0.4">
      <c r="B49" s="2">
        <v>4</v>
      </c>
      <c r="C49" s="7">
        <f t="shared" si="0"/>
        <v>-2.9446828816762598</v>
      </c>
      <c r="D49" s="3">
        <f t="shared" si="1"/>
        <v>1.4862175905172157</v>
      </c>
    </row>
    <row r="50" spans="2:4" x14ac:dyDescent="0.4">
      <c r="B50" s="2">
        <v>4.0999999999999996</v>
      </c>
      <c r="C50" s="7">
        <f t="shared" si="0"/>
        <v>-3.1438080815178808</v>
      </c>
      <c r="D50" s="3">
        <f t="shared" si="1"/>
        <v>1.2308008557775947</v>
      </c>
    </row>
    <row r="51" spans="2:4" x14ac:dyDescent="0.4">
      <c r="B51" s="2">
        <v>4.2</v>
      </c>
      <c r="C51" s="7">
        <f t="shared" si="0"/>
        <v>-3.320703252382216</v>
      </c>
      <c r="D51" s="3">
        <f t="shared" si="1"/>
        <v>0.95001574177387949</v>
      </c>
    </row>
    <row r="52" spans="2:4" x14ac:dyDescent="0.4">
      <c r="B52" s="2">
        <v>4.3</v>
      </c>
      <c r="C52" s="7">
        <f t="shared" si="0"/>
        <v>-3.4722501600821056</v>
      </c>
      <c r="D52" s="3">
        <f t="shared" si="1"/>
        <v>0.64581640255555162</v>
      </c>
    </row>
    <row r="53" spans="2:4" x14ac:dyDescent="0.4">
      <c r="B53" s="2">
        <v>4.4000000000000004</v>
      </c>
      <c r="C53" s="7">
        <f t="shared" si="0"/>
        <v>-3.5955055960738322</v>
      </c>
      <c r="D53" s="3">
        <f t="shared" si="1"/>
        <v>0.3205300432124234</v>
      </c>
    </row>
    <row r="54" spans="2:4" x14ac:dyDescent="0.4">
      <c r="B54" s="2">
        <v>4.5</v>
      </c>
      <c r="C54" s="7">
        <f t="shared" si="0"/>
        <v>-3.6877450631389728</v>
      </c>
      <c r="D54" s="3">
        <f t="shared" si="1"/>
        <v>-2.3159216181270727E-2</v>
      </c>
    </row>
    <row r="55" spans="2:4" x14ac:dyDescent="0.4">
      <c r="B55" s="2">
        <v>4.5999999999999996</v>
      </c>
      <c r="C55" s="7">
        <f t="shared" si="0"/>
        <v>-3.7465049149191927</v>
      </c>
      <c r="D55" s="3">
        <f t="shared" si="1"/>
        <v>-0.38223150378576964</v>
      </c>
    </row>
    <row r="56" spans="2:4" x14ac:dyDescent="0.4">
      <c r="B56" s="2">
        <v>4.7</v>
      </c>
      <c r="C56" s="7">
        <f t="shared" si="0"/>
        <v>-3.7696223792113317</v>
      </c>
      <c r="D56" s="3">
        <f t="shared" si="1"/>
        <v>-0.75335723143081212</v>
      </c>
    </row>
    <row r="57" spans="2:4" x14ac:dyDescent="0.4">
      <c r="B57" s="2">
        <v>4.8</v>
      </c>
      <c r="C57" s="7">
        <f t="shared" si="0"/>
        <v>-3.7552729111780709</v>
      </c>
      <c r="D57" s="3">
        <f t="shared" si="1"/>
        <v>-1.1329277834761466</v>
      </c>
    </row>
    <row r="58" spans="2:4" x14ac:dyDescent="0.4">
      <c r="B58" s="2">
        <v>4.9000000000000004</v>
      </c>
      <c r="C58" s="7">
        <f t="shared" si="0"/>
        <v>-3.702004345949323</v>
      </c>
      <c r="D58" s="3">
        <f t="shared" si="1"/>
        <v>-1.5170905782359629</v>
      </c>
    </row>
    <row r="59" spans="2:4" x14ac:dyDescent="0.4">
      <c r="B59" s="2">
        <v>5</v>
      </c>
      <c r="C59" s="7">
        <f t="shared" si="0"/>
        <v>-3.6087673502819726</v>
      </c>
      <c r="D59" s="3">
        <f t="shared" si="1"/>
        <v>-1.9017881615834158</v>
      </c>
    </row>
    <row r="60" spans="2:4" x14ac:dyDescent="0.4">
      <c r="B60" s="2">
        <v>5.0999999999999996</v>
      </c>
      <c r="C60" s="7">
        <f t="shared" si="0"/>
        <v>-3.4749417097267639</v>
      </c>
      <c r="D60" s="3">
        <f t="shared" si="1"/>
        <v>-2.2828009361311454</v>
      </c>
    </row>
    <row r="61" spans="2:4" x14ac:dyDescent="0.4">
      <c r="B61" s="2">
        <v>5.2</v>
      </c>
      <c r="C61" s="7">
        <f t="shared" si="0"/>
        <v>-3.3003580307555356</v>
      </c>
      <c r="D61" s="3">
        <f t="shared" si="1"/>
        <v>-2.6557930771856917</v>
      </c>
    </row>
    <row r="62" spans="2:4" x14ac:dyDescent="0.4">
      <c r="B62" s="2">
        <v>5.3</v>
      </c>
      <c r="C62" s="7">
        <f t="shared" si="0"/>
        <v>-3.0853144860860131</v>
      </c>
      <c r="D62" s="3">
        <f t="shared" si="1"/>
        <v>-3.0163611391787626</v>
      </c>
    </row>
    <row r="63" spans="2:4" x14ac:dyDescent="0.4">
      <c r="B63" s="2">
        <v>5.4</v>
      </c>
      <c r="C63" s="7">
        <f t="shared" si="0"/>
        <v>-2.8305882854877571</v>
      </c>
      <c r="D63" s="3">
        <f t="shared" si="1"/>
        <v>-3.3600848141169721</v>
      </c>
    </row>
    <row r="64" spans="2:4" x14ac:dyDescent="0.4">
      <c r="B64" s="2">
        <v>5.5</v>
      </c>
      <c r="C64" s="7">
        <f t="shared" si="0"/>
        <v>-2.5374416130767168</v>
      </c>
      <c r="D64" s="3">
        <f t="shared" si="1"/>
        <v>-3.6825792673378572</v>
      </c>
    </row>
    <row r="65" spans="2:4" x14ac:dyDescent="0.4">
      <c r="B65" s="2">
        <v>5.6</v>
      </c>
      <c r="C65" s="7">
        <f t="shared" si="0"/>
        <v>-2.2076218348598009</v>
      </c>
      <c r="D65" s="3">
        <f t="shared" si="1"/>
        <v>-3.9795484460237756</v>
      </c>
    </row>
    <row r="66" spans="2:4" x14ac:dyDescent="0.4">
      <c r="B66" s="2">
        <v>5.7</v>
      </c>
      <c r="C66" s="7">
        <f t="shared" si="0"/>
        <v>-1.8433558463738997</v>
      </c>
      <c r="D66" s="3">
        <f t="shared" si="1"/>
        <v>-4.2468387329446786</v>
      </c>
    </row>
    <row r="67" spans="2:4" x14ac:dyDescent="0.4">
      <c r="B67" s="2">
        <v>5.8</v>
      </c>
      <c r="C67" s="7">
        <f t="shared" si="0"/>
        <v>-1.447338498926779</v>
      </c>
      <c r="D67" s="3">
        <f t="shared" si="1"/>
        <v>-4.4804923021387255</v>
      </c>
    </row>
    <row r="68" spans="2:4" x14ac:dyDescent="0.4">
      <c r="B68" s="2">
        <v>5.9</v>
      </c>
      <c r="C68" s="7">
        <f t="shared" si="0"/>
        <v>-1.0227151134034855</v>
      </c>
      <c r="D68" s="3">
        <f t="shared" si="1"/>
        <v>-4.6767995249760395</v>
      </c>
    </row>
    <row r="69" spans="2:4" x14ac:dyDescent="0.4">
      <c r="B69" s="2">
        <v>6</v>
      </c>
      <c r="C69" s="7">
        <f t="shared" si="0"/>
        <v>-0.5730581620345514</v>
      </c>
      <c r="D69" s="3">
        <f t="shared" si="1"/>
        <v>-4.8323497744808979</v>
      </c>
    </row>
    <row r="70" spans="2:4" x14ac:dyDescent="0.4">
      <c r="B70" s="2">
        <v>6.1</v>
      </c>
      <c r="C70" s="7">
        <f t="shared" si="0"/>
        <v>-0.10233827009376029</v>
      </c>
      <c r="D70" s="3">
        <f t="shared" si="1"/>
        <v>-4.9440799830174891</v>
      </c>
    </row>
    <row r="71" spans="2:4" x14ac:dyDescent="0.4">
      <c r="B71" s="2">
        <v>6.2</v>
      </c>
      <c r="C71" s="7">
        <f t="shared" si="0"/>
        <v>0.38511023964379193</v>
      </c>
      <c r="D71" s="3">
        <f t="shared" si="1"/>
        <v>-5.0093203234891561</v>
      </c>
    </row>
    <row r="72" spans="2:4" x14ac:dyDescent="0.4">
      <c r="B72" s="2">
        <v>6.3</v>
      </c>
      <c r="C72" s="7">
        <f t="shared" si="0"/>
        <v>0.88462896754785469</v>
      </c>
      <c r="D72" s="3">
        <f t="shared" si="1"/>
        <v>-5.0258364069849328</v>
      </c>
    </row>
  </sheetData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3215E-C825-4375-AFCF-A5EEE26DB1EF}">
  <dimension ref="A1:G72"/>
  <sheetViews>
    <sheetView workbookViewId="0">
      <selection activeCell="D6" sqref="D6"/>
    </sheetView>
  </sheetViews>
  <sheetFormatPr defaultRowHeight="18.75" x14ac:dyDescent="0.4"/>
  <cols>
    <col min="1" max="1" width="3.625" customWidth="1"/>
    <col min="2" max="2" width="4.75" customWidth="1"/>
    <col min="3" max="4" width="24.625" customWidth="1"/>
    <col min="5" max="5" width="2.625" customWidth="1"/>
    <col min="6" max="6" width="4.625" customWidth="1"/>
    <col min="7" max="7" width="17.25" bestFit="1" customWidth="1"/>
  </cols>
  <sheetData>
    <row r="1" spans="1:7" x14ac:dyDescent="0.4">
      <c r="A1" t="s">
        <v>29</v>
      </c>
    </row>
    <row r="2" spans="1:7" x14ac:dyDescent="0.4">
      <c r="B2" s="1"/>
      <c r="C2" s="1"/>
      <c r="D2" s="1"/>
      <c r="F2" s="14" t="s">
        <v>32</v>
      </c>
    </row>
    <row r="3" spans="1:7" x14ac:dyDescent="0.4">
      <c r="B3" s="5" t="s">
        <v>5</v>
      </c>
      <c r="C3" s="4">
        <v>2</v>
      </c>
      <c r="D3" s="1"/>
      <c r="F3" s="1" t="s">
        <v>7</v>
      </c>
      <c r="G3" s="12" t="s">
        <v>28</v>
      </c>
    </row>
    <row r="4" spans="1:7" x14ac:dyDescent="0.4">
      <c r="B4" s="5" t="s">
        <v>27</v>
      </c>
      <c r="C4" s="4">
        <v>1</v>
      </c>
      <c r="D4" s="1"/>
      <c r="F4" s="1" t="s">
        <v>5</v>
      </c>
      <c r="G4" s="4">
        <v>1</v>
      </c>
    </row>
    <row r="5" spans="1:7" x14ac:dyDescent="0.4">
      <c r="D5" s="1"/>
      <c r="F5" s="1" t="s">
        <v>27</v>
      </c>
      <c r="G5" s="4">
        <v>1</v>
      </c>
    </row>
    <row r="6" spans="1:7" x14ac:dyDescent="0.4">
      <c r="B6" s="5"/>
      <c r="C6" s="1"/>
      <c r="D6" s="1"/>
    </row>
    <row r="7" spans="1:7" x14ac:dyDescent="0.4">
      <c r="C7" s="8" t="s">
        <v>3</v>
      </c>
      <c r="D7" s="1" t="s">
        <v>4</v>
      </c>
      <c r="F7" s="1" t="s">
        <v>8</v>
      </c>
      <c r="G7" s="12" t="s">
        <v>68</v>
      </c>
    </row>
    <row r="8" spans="1:7" x14ac:dyDescent="0.4">
      <c r="B8" s="6" t="s">
        <v>0</v>
      </c>
      <c r="C8" s="15" t="s">
        <v>65</v>
      </c>
      <c r="D8" s="16" t="s">
        <v>66</v>
      </c>
      <c r="F8" s="1" t="s">
        <v>5</v>
      </c>
      <c r="G8" s="4">
        <v>2</v>
      </c>
    </row>
    <row r="9" spans="1:7" x14ac:dyDescent="0.4">
      <c r="B9" s="2">
        <v>0</v>
      </c>
      <c r="C9" s="7">
        <f xml:space="preserve"> ($C$3+$C$4)*COS($B9)-$C$4*COS(($C$3+$C$4)/$C$4*$B9)</f>
        <v>2</v>
      </c>
      <c r="D9" s="3">
        <f xml:space="preserve"> ($C$3+$C$4)*SIN($B9)-$C$4*SIN(($C$3+$C$4)/$C$4*$B9)</f>
        <v>0</v>
      </c>
      <c r="F9" s="1" t="s">
        <v>27</v>
      </c>
      <c r="G9" s="4">
        <v>1</v>
      </c>
    </row>
    <row r="10" spans="1:7" x14ac:dyDescent="0.4">
      <c r="B10" s="2">
        <v>0.1</v>
      </c>
      <c r="C10" s="7">
        <f t="shared" ref="C10:C72" si="0" xml:space="preserve"> ($C$3+$C$4)*COS($B10)-$C$4*COS(($C$3+$C$4)/$C$4*$B10)</f>
        <v>2.0296760067084714</v>
      </c>
      <c r="D10" s="3">
        <f t="shared" ref="D10:D72" si="1" xml:space="preserve"> ($C$3+$C$4)*SIN($B10)-$C$4*SIN(($C$3+$C$4)/$C$4*$B10)</f>
        <v>3.9800432791448626E-3</v>
      </c>
    </row>
    <row r="11" spans="1:7" x14ac:dyDescent="0.4">
      <c r="B11" s="2">
        <v>0.2</v>
      </c>
      <c r="C11" s="7">
        <f t="shared" si="0"/>
        <v>2.1148641186140469</v>
      </c>
      <c r="D11" s="3">
        <f t="shared" si="1"/>
        <v>3.1365518990148167E-2</v>
      </c>
      <c r="F11" s="1" t="s">
        <v>9</v>
      </c>
    </row>
    <row r="12" spans="1:7" x14ac:dyDescent="0.4">
      <c r="B12" s="2">
        <v>0.3</v>
      </c>
      <c r="C12" s="7">
        <f t="shared" si="0"/>
        <v>2.2443994991061538</v>
      </c>
      <c r="D12" s="3">
        <f t="shared" si="1"/>
        <v>0.10323371035653528</v>
      </c>
      <c r="F12" s="1" t="s">
        <v>5</v>
      </c>
      <c r="G12" s="4">
        <v>3</v>
      </c>
    </row>
    <row r="13" spans="1:7" x14ac:dyDescent="0.4">
      <c r="B13" s="2">
        <v>0.4</v>
      </c>
      <c r="C13" s="7">
        <f t="shared" si="0"/>
        <v>2.4008252275319819</v>
      </c>
      <c r="D13" s="3">
        <f t="shared" si="1"/>
        <v>0.23621594095872511</v>
      </c>
      <c r="F13" s="1" t="s">
        <v>27</v>
      </c>
      <c r="G13" s="4">
        <v>1</v>
      </c>
    </row>
    <row r="14" spans="1:7" x14ac:dyDescent="0.4">
      <c r="B14" s="2">
        <v>0.5</v>
      </c>
      <c r="C14" s="7">
        <f t="shared" si="0"/>
        <v>2.5620104840034155</v>
      </c>
      <c r="D14" s="3">
        <f t="shared" si="1"/>
        <v>0.44078162920855457</v>
      </c>
    </row>
    <row r="15" spans="1:7" x14ac:dyDescent="0.4">
      <c r="B15" s="2">
        <v>0.6</v>
      </c>
      <c r="C15" s="7">
        <f t="shared" si="0"/>
        <v>2.7032089394221219</v>
      </c>
      <c r="D15" s="3">
        <f t="shared" si="1"/>
        <v>0.72007978930691097</v>
      </c>
      <c r="F15" s="1" t="s">
        <v>30</v>
      </c>
    </row>
    <row r="16" spans="1:7" x14ac:dyDescent="0.4">
      <c r="B16" s="2">
        <v>0.7</v>
      </c>
      <c r="C16" s="7">
        <f t="shared" si="0"/>
        <v>2.7993726664533227</v>
      </c>
      <c r="D16" s="3">
        <f t="shared" si="1"/>
        <v>1.0694436950641992</v>
      </c>
      <c r="F16" s="1" t="s">
        <v>5</v>
      </c>
      <c r="G16" s="4">
        <v>4</v>
      </c>
    </row>
    <row r="17" spans="2:7" x14ac:dyDescent="0.4">
      <c r="B17" s="2">
        <v>0.8</v>
      </c>
      <c r="C17" s="7">
        <f t="shared" si="0"/>
        <v>2.827513843582742</v>
      </c>
      <c r="D17" s="3">
        <f t="shared" si="1"/>
        <v>1.4766050921474179</v>
      </c>
      <c r="F17" s="1" t="s">
        <v>27</v>
      </c>
      <c r="G17" s="4">
        <v>1</v>
      </c>
    </row>
    <row r="18" spans="2:7" x14ac:dyDescent="0.4">
      <c r="B18" s="2">
        <v>0.9</v>
      </c>
      <c r="C18" s="7">
        <f t="shared" si="0"/>
        <v>2.7689020468290542</v>
      </c>
      <c r="D18" s="3">
        <f t="shared" si="1"/>
        <v>1.9226008486486206</v>
      </c>
      <c r="F18" s="11"/>
    </row>
    <row r="19" spans="2:7" x14ac:dyDescent="0.4">
      <c r="B19" s="2">
        <v>1</v>
      </c>
      <c r="C19" s="7">
        <f t="shared" si="0"/>
        <v>2.6108994142048649</v>
      </c>
      <c r="D19" s="3">
        <f t="shared" si="1"/>
        <v>2.3832929463638219</v>
      </c>
      <c r="F19" s="1" t="s">
        <v>31</v>
      </c>
    </row>
    <row r="20" spans="2:7" x14ac:dyDescent="0.4">
      <c r="B20" s="2">
        <v>1.1000000000000001</v>
      </c>
      <c r="C20" s="7">
        <f t="shared" si="0"/>
        <v>2.3482681341855969</v>
      </c>
      <c r="D20" s="3">
        <f t="shared" si="1"/>
        <v>2.8313677743275547</v>
      </c>
      <c r="F20" s="1" t="s">
        <v>5</v>
      </c>
      <c r="G20" s="4">
        <v>1</v>
      </c>
    </row>
    <row r="21" spans="2:7" x14ac:dyDescent="0.4">
      <c r="B21" s="2">
        <v>1.2</v>
      </c>
      <c r="C21" s="7">
        <f t="shared" si="0"/>
        <v>1.983831679764168</v>
      </c>
      <c r="D21" s="3">
        <f t="shared" si="1"/>
        <v>3.2386377011965308</v>
      </c>
      <c r="F21" s="1" t="s">
        <v>27</v>
      </c>
      <c r="G21" s="4">
        <v>2</v>
      </c>
    </row>
    <row r="22" spans="2:7" x14ac:dyDescent="0.4">
      <c r="B22" s="2">
        <v>1.3</v>
      </c>
      <c r="C22" s="7">
        <f t="shared" si="0"/>
        <v>1.5284287900739018</v>
      </c>
      <c r="D22" s="3">
        <f t="shared" si="1"/>
        <v>3.5784407154355531</v>
      </c>
    </row>
    <row r="23" spans="2:7" x14ac:dyDescent="0.4">
      <c r="B23" s="2">
        <v>1.4</v>
      </c>
      <c r="C23" s="7">
        <f t="shared" si="0"/>
        <v>1.0001622500414233</v>
      </c>
      <c r="D23" s="3">
        <f t="shared" si="1"/>
        <v>3.8279249623789684</v>
      </c>
    </row>
    <row r="24" spans="2:7" x14ac:dyDescent="0.4">
      <c r="B24" s="2">
        <v>1.5</v>
      </c>
      <c r="C24" s="7">
        <f t="shared" si="0"/>
        <v>0.4230074044338884</v>
      </c>
      <c r="D24" s="3">
        <f t="shared" si="1"/>
        <v>3.9700150774772602</v>
      </c>
    </row>
    <row r="25" spans="2:7" x14ac:dyDescent="0.4">
      <c r="B25" s="2">
        <v>1.6</v>
      </c>
      <c r="C25" s="7">
        <f t="shared" si="0"/>
        <v>-0.1750975503433137</v>
      </c>
      <c r="D25" s="3">
        <f t="shared" si="1"/>
        <v>3.9948854179603561</v>
      </c>
    </row>
    <row r="26" spans="2:7" x14ac:dyDescent="0.4">
      <c r="B26" s="2">
        <v>1.7</v>
      </c>
      <c r="C26" s="7">
        <f t="shared" si="0"/>
        <v>-0.76451122559955409</v>
      </c>
      <c r="D26" s="3">
        <f t="shared" si="1"/>
        <v>3.9008091136851379</v>
      </c>
    </row>
    <row r="27" spans="2:7" x14ac:dyDescent="0.4">
      <c r="B27" s="2">
        <v>1.8</v>
      </c>
      <c r="C27" s="7">
        <f t="shared" si="0"/>
        <v>-1.3162991600218961</v>
      </c>
      <c r="D27" s="3">
        <f t="shared" si="1"/>
        <v>3.6943073801905726</v>
      </c>
    </row>
    <row r="28" spans="2:7" x14ac:dyDescent="0.4">
      <c r="B28" s="2">
        <v>1.9</v>
      </c>
      <c r="C28" s="7">
        <f t="shared" si="0"/>
        <v>-1.8045814854296693</v>
      </c>
      <c r="D28" s="3">
        <f t="shared" si="1"/>
        <v>3.3895858056598818</v>
      </c>
    </row>
    <row r="29" spans="2:7" x14ac:dyDescent="0.4">
      <c r="B29" s="2">
        <v>2</v>
      </c>
      <c r="C29" s="7">
        <f t="shared" si="0"/>
        <v>-2.2086107962917931</v>
      </c>
      <c r="D29" s="3">
        <f t="shared" si="1"/>
        <v>3.0073077786759708</v>
      </c>
    </row>
    <row r="30" spans="2:7" x14ac:dyDescent="0.4">
      <c r="B30" s="2">
        <v>2.1</v>
      </c>
      <c r="C30" s="7">
        <f t="shared" si="0"/>
        <v>-2.5143969501829879</v>
      </c>
      <c r="D30" s="3">
        <f t="shared" si="1"/>
        <v>2.5728141994622704</v>
      </c>
    </row>
    <row r="31" spans="2:7" x14ac:dyDescent="0.4">
      <c r="B31" s="2">
        <v>2.2000000000000002</v>
      </c>
      <c r="C31" s="7">
        <f t="shared" si="0"/>
        <v>-2.7157359437245665</v>
      </c>
      <c r="D31" s="3">
        <f t="shared" si="1"/>
        <v>2.1139478479453917</v>
      </c>
    </row>
    <row r="32" spans="2:7" x14ac:dyDescent="0.4">
      <c r="B32" s="2">
        <v>2.2999999999999998</v>
      </c>
      <c r="C32" s="7">
        <f t="shared" si="0"/>
        <v>-2.8145531639648298</v>
      </c>
      <c r="D32" s="3">
        <f t="shared" si="1"/>
        <v>1.6586758721419614</v>
      </c>
    </row>
    <row r="33" spans="2:4" x14ac:dyDescent="0.4">
      <c r="B33" s="2">
        <v>2.4</v>
      </c>
      <c r="C33" s="7">
        <f t="shared" si="0"/>
        <v>-2.8205324611559917</v>
      </c>
      <c r="D33" s="3">
        <f t="shared" si="1"/>
        <v>1.2327216778043</v>
      </c>
    </row>
    <row r="34" spans="2:4" x14ac:dyDescent="0.4">
      <c r="B34" s="2">
        <v>2.5</v>
      </c>
      <c r="C34" s="7">
        <f t="shared" si="0"/>
        <v>-2.7500661644758271</v>
      </c>
      <c r="D34" s="3">
        <f t="shared" si="1"/>
        <v>0.85741645553713086</v>
      </c>
    </row>
    <row r="35" spans="2:4" x14ac:dyDescent="0.4">
      <c r="B35" s="2">
        <v>2.6</v>
      </c>
      <c r="C35" s="7">
        <f t="shared" si="0"/>
        <v>-2.6246216806694909</v>
      </c>
      <c r="D35" s="3">
        <f t="shared" si="1"/>
        <v>0.54796077008978739</v>
      </c>
    </row>
    <row r="36" spans="2:4" x14ac:dyDescent="0.4">
      <c r="B36" s="2">
        <v>2.7</v>
      </c>
      <c r="C36" s="7">
        <f t="shared" si="0"/>
        <v>-2.4686722723153904</v>
      </c>
      <c r="D36" s="3">
        <f t="shared" si="1"/>
        <v>0.31224982985640348</v>
      </c>
    </row>
    <row r="37" spans="2:4" x14ac:dyDescent="0.4">
      <c r="B37" s="2">
        <v>2.8</v>
      </c>
      <c r="C37" s="7">
        <f t="shared" si="0"/>
        <v>-2.3073783678892905</v>
      </c>
      <c r="D37" s="3">
        <f t="shared" si="1"/>
        <v>0.15036554237943389</v>
      </c>
    </row>
    <row r="38" spans="2:4" x14ac:dyDescent="0.4">
      <c r="B38" s="2">
        <v>2.9</v>
      </c>
      <c r="C38" s="7">
        <f t="shared" si="0"/>
        <v>-2.1642278498513732</v>
      </c>
      <c r="D38" s="3">
        <f t="shared" si="1"/>
        <v>5.4778757559763913E-2</v>
      </c>
    </row>
    <row r="39" spans="2:4" x14ac:dyDescent="0.4">
      <c r="B39" s="2">
        <v>3</v>
      </c>
      <c r="C39" s="7">
        <f t="shared" si="0"/>
        <v>-2.0588472279166594</v>
      </c>
      <c r="D39" s="3">
        <f t="shared" si="1"/>
        <v>1.1241538937845019E-2</v>
      </c>
    </row>
    <row r="40" spans="2:4" x14ac:dyDescent="0.4">
      <c r="B40" s="2">
        <v>3.1</v>
      </c>
      <c r="C40" s="7">
        <f t="shared" si="0"/>
        <v>-2.005180125367235</v>
      </c>
      <c r="D40" s="3">
        <f t="shared" si="1"/>
        <v>2.8756379280976685E-4</v>
      </c>
    </row>
    <row r="41" spans="2:4" x14ac:dyDescent="0.4">
      <c r="B41" s="2">
        <v>3.2</v>
      </c>
      <c r="C41" s="7">
        <f t="shared" si="0"/>
        <v>-2.0101964715901324</v>
      </c>
      <c r="D41" s="3">
        <f t="shared" si="1"/>
        <v>-7.956490597588739E-4</v>
      </c>
    </row>
    <row r="42" spans="2:4" x14ac:dyDescent="0.4">
      <c r="B42" s="2">
        <v>3.3</v>
      </c>
      <c r="C42" s="7">
        <f t="shared" si="0"/>
        <v>-2.0732481571012329</v>
      </c>
      <c r="D42" s="3">
        <f t="shared" si="1"/>
        <v>-1.5701188654424825E-2</v>
      </c>
    </row>
    <row r="43" spans="2:4" x14ac:dyDescent="0.4">
      <c r="B43" s="2">
        <v>3.4</v>
      </c>
      <c r="C43" s="7">
        <f t="shared" si="0"/>
        <v>-2.1861289257111829</v>
      </c>
      <c r="D43" s="3">
        <f t="shared" si="1"/>
        <v>-6.674861848695135E-2</v>
      </c>
    </row>
    <row r="44" spans="2:4" x14ac:dyDescent="0.4">
      <c r="B44" s="2">
        <v>3.5</v>
      </c>
      <c r="C44" s="7">
        <f t="shared" si="0"/>
        <v>-2.3338331338763965</v>
      </c>
      <c r="D44" s="3">
        <f t="shared" si="1"/>
        <v>-0.17265392309718941</v>
      </c>
    </row>
    <row r="45" spans="2:4" x14ac:dyDescent="0.4">
      <c r="B45" s="2">
        <v>3.6</v>
      </c>
      <c r="C45" s="7">
        <f t="shared" si="0"/>
        <v>-2.4959453425471061</v>
      </c>
      <c r="D45" s="3">
        <f t="shared" si="1"/>
        <v>-0.34662509981806588</v>
      </c>
    </row>
    <row r="46" spans="2:4" x14ac:dyDescent="0.4">
      <c r="B46" s="2">
        <v>3.7</v>
      </c>
      <c r="C46" s="7">
        <f t="shared" si="0"/>
        <v>-2.6485361219969228</v>
      </c>
      <c r="D46" s="3">
        <f t="shared" si="1"/>
        <v>-0.59495583452149126</v>
      </c>
    </row>
    <row r="47" spans="2:4" x14ac:dyDescent="0.4">
      <c r="B47" s="2">
        <v>3.8</v>
      </c>
      <c r="C47" s="7">
        <f t="shared" si="0"/>
        <v>-2.7663940020911397</v>
      </c>
      <c r="D47" s="3">
        <f t="shared" si="1"/>
        <v>-0.91624514716348049</v>
      </c>
    </row>
    <row r="48" spans="2:4" x14ac:dyDescent="0.4">
      <c r="B48" s="2">
        <v>3.9</v>
      </c>
      <c r="C48" s="7">
        <f t="shared" si="0"/>
        <v>-2.8253932512542965</v>
      </c>
      <c r="D48" s="3">
        <f t="shared" si="1"/>
        <v>-1.3013148936328878</v>
      </c>
    </row>
    <row r="49" spans="2:4" x14ac:dyDescent="0.4">
      <c r="B49" s="2">
        <v>4</v>
      </c>
      <c r="C49" s="7">
        <f t="shared" si="0"/>
        <v>-2.8047848213233282</v>
      </c>
      <c r="D49" s="3">
        <f t="shared" si="1"/>
        <v>-1.7338345679233496</v>
      </c>
    </row>
    <row r="50" spans="2:4" x14ac:dyDescent="0.4">
      <c r="B50" s="2">
        <v>4.0999999999999996</v>
      </c>
      <c r="C50" s="7">
        <f t="shared" si="0"/>
        <v>-2.6892044574864169</v>
      </c>
      <c r="D50" s="3">
        <f t="shared" si="1"/>
        <v>-2.1915995418274283</v>
      </c>
    </row>
    <row r="51" spans="2:4" x14ac:dyDescent="0.4">
      <c r="B51" s="2">
        <v>4.2</v>
      </c>
      <c r="C51" s="7">
        <f t="shared" si="0"/>
        <v>-2.4702170495231028</v>
      </c>
      <c r="D51" s="3">
        <f t="shared" si="1"/>
        <v>-2.6483503644619031</v>
      </c>
    </row>
    <row r="52" spans="2:4" x14ac:dyDescent="0.4">
      <c r="B52" s="2">
        <v>4.3</v>
      </c>
      <c r="C52" s="7">
        <f t="shared" si="0"/>
        <v>-2.1472575543997876</v>
      </c>
      <c r="D52" s="3">
        <f t="shared" si="1"/>
        <v>-3.075972249386056</v>
      </c>
    </row>
    <row r="53" spans="2:4" x14ac:dyDescent="0.4">
      <c r="B53" s="2">
        <v>4.4000000000000004</v>
      </c>
      <c r="C53" s="7">
        <f t="shared" si="0"/>
        <v>-1.7278825675757079</v>
      </c>
      <c r="D53" s="3">
        <f t="shared" si="1"/>
        <v>-3.4468797363757724</v>
      </c>
    </row>
    <row r="54" spans="2:4" x14ac:dyDescent="0.4">
      <c r="B54" s="2">
        <v>4.5</v>
      </c>
      <c r="C54" s="7">
        <f t="shared" si="0"/>
        <v>-1.2273080616022312</v>
      </c>
      <c r="D54" s="3">
        <f t="shared" si="1"/>
        <v>-3.736374779546912</v>
      </c>
    </row>
    <row r="55" spans="2:4" x14ac:dyDescent="0.4">
      <c r="B55" s="2">
        <v>4.5999999999999996</v>
      </c>
      <c r="C55" s="7">
        <f t="shared" si="0"/>
        <v>-0.66727245875421326</v>
      </c>
      <c r="D55" s="3">
        <f t="shared" si="1"/>
        <v>-3.9247686803444974</v>
      </c>
    </row>
    <row r="56" spans="2:4" x14ac:dyDescent="0.4">
      <c r="B56" s="2">
        <v>4.7</v>
      </c>
      <c r="C56" s="7">
        <f t="shared" si="0"/>
        <v>-7.4324375179496305E-2</v>
      </c>
      <c r="D56" s="3">
        <f t="shared" si="1"/>
        <v>-3.9990791614402204</v>
      </c>
    </row>
    <row r="57" spans="2:4" x14ac:dyDescent="0.4">
      <c r="B57" s="2">
        <v>4.8</v>
      </c>
      <c r="C57" s="7">
        <f t="shared" si="0"/>
        <v>0.52231430653209332</v>
      </c>
      <c r="D57" s="3">
        <f t="shared" si="1"/>
        <v>-3.9541516030568</v>
      </c>
    </row>
    <row r="58" spans="2:4" x14ac:dyDescent="0.4">
      <c r="B58" s="2">
        <v>4.9000000000000004</v>
      </c>
      <c r="C58" s="7">
        <f t="shared" si="0"/>
        <v>1.0931214948568466</v>
      </c>
      <c r="D58" s="3">
        <f t="shared" si="1"/>
        <v>-3.7931046690159307</v>
      </c>
    </row>
    <row r="59" spans="2:4" x14ac:dyDescent="0.4">
      <c r="B59" s="2">
        <v>5</v>
      </c>
      <c r="C59" s="7">
        <f t="shared" si="0"/>
        <v>1.6106744692485</v>
      </c>
      <c r="D59" s="3">
        <f t="shared" si="1"/>
        <v>-3.5270606641465321</v>
      </c>
    </row>
    <row r="60" spans="2:4" x14ac:dyDescent="0.4">
      <c r="B60" s="2">
        <v>5.0999999999999996</v>
      </c>
      <c r="C60" s="7">
        <f t="shared" si="0"/>
        <v>2.0518640085532334</v>
      </c>
      <c r="D60" s="3">
        <f t="shared" si="1"/>
        <v>-3.1741846201138109</v>
      </c>
    </row>
    <row r="61" spans="2:4" x14ac:dyDescent="0.4">
      <c r="B61" s="2">
        <v>5.2</v>
      </c>
      <c r="C61" s="7">
        <f t="shared" si="0"/>
        <v>2.3997276390849467</v>
      </c>
      <c r="D61" s="3">
        <f t="shared" si="1"/>
        <v>-2.7581176194599015</v>
      </c>
    </row>
    <row r="62" spans="2:4" x14ac:dyDescent="0.4">
      <c r="B62" s="2">
        <v>5.3</v>
      </c>
      <c r="C62" s="7">
        <f t="shared" si="0"/>
        <v>2.6447405521438672</v>
      </c>
      <c r="D62" s="3">
        <f t="shared" si="1"/>
        <v>-2.3059437452975162</v>
      </c>
    </row>
    <row r="63" spans="2:4" x14ac:dyDescent="0.4">
      <c r="B63" s="2">
        <v>5.4</v>
      </c>
      <c r="C63" s="7">
        <f t="shared" si="0"/>
        <v>2.7854511181901369</v>
      </c>
      <c r="D63" s="3">
        <f t="shared" si="1"/>
        <v>-1.8458714762694921</v>
      </c>
    </row>
    <row r="64" spans="2:4" x14ac:dyDescent="0.4">
      <c r="B64" s="2">
        <v>5.5</v>
      </c>
      <c r="C64" s="7">
        <f t="shared" si="0"/>
        <v>2.8284063803764936</v>
      </c>
      <c r="D64" s="3">
        <f t="shared" si="1"/>
        <v>-1.4048356343420525</v>
      </c>
    </row>
    <row r="65" spans="2:4" x14ac:dyDescent="0.4">
      <c r="B65" s="2">
        <v>5.6</v>
      </c>
      <c r="C65" s="7">
        <f t="shared" si="0"/>
        <v>2.7873762229421146</v>
      </c>
      <c r="D65" s="3">
        <f t="shared" si="1"/>
        <v>-1.0062328800354619</v>
      </c>
    </row>
    <row r="66" spans="2:4" x14ac:dyDescent="0.4">
      <c r="B66" s="2">
        <v>5.7</v>
      </c>
      <c r="C66" s="7">
        <f t="shared" si="0"/>
        <v>2.6819474256405953</v>
      </c>
      <c r="D66" s="3">
        <f t="shared" si="1"/>
        <v>-0.66799162271126933</v>
      </c>
    </row>
    <row r="67" spans="2:4" x14ac:dyDescent="0.4">
      <c r="B67" s="2">
        <v>5.8</v>
      </c>
      <c r="C67" s="7">
        <f t="shared" si="0"/>
        <v>2.5356149508954826</v>
      </c>
      <c r="D67" s="3">
        <f t="shared" si="1"/>
        <v>-0.40114715777063892</v>
      </c>
    </row>
    <row r="68" spans="2:4" x14ac:dyDescent="0.4">
      <c r="B68" s="2">
        <v>5.9</v>
      </c>
      <c r="C68" s="7">
        <f t="shared" si="0"/>
        <v>2.3735425528332246</v>
      </c>
      <c r="D68" s="3">
        <f t="shared" si="1"/>
        <v>-0.20904754469952502</v>
      </c>
    </row>
    <row r="69" spans="2:4" x14ac:dyDescent="0.4">
      <c r="B69" s="2">
        <v>6</v>
      </c>
      <c r="C69" s="7">
        <f t="shared" si="0"/>
        <v>2.2201941517070178</v>
      </c>
      <c r="D69" s="3">
        <f t="shared" si="1"/>
        <v>-8.7259247825101527E-2</v>
      </c>
    </row>
    <row r="70" spans="2:4" x14ac:dyDescent="0.4">
      <c r="B70" s="2">
        <v>6.1</v>
      </c>
      <c r="C70" s="7">
        <f t="shared" si="0"/>
        <v>2.0970487631968826</v>
      </c>
      <c r="D70" s="3">
        <f t="shared" si="1"/>
        <v>-2.4178923189553059E-2</v>
      </c>
    </row>
    <row r="71" spans="2:4" x14ac:dyDescent="0.4">
      <c r="B71" s="2">
        <v>6.2</v>
      </c>
      <c r="C71" s="7">
        <f t="shared" si="0"/>
        <v>2.0206040981306024</v>
      </c>
      <c r="D71" s="3">
        <f t="shared" si="1"/>
        <v>-2.2945467158683175E-3</v>
      </c>
    </row>
    <row r="72" spans="2:4" x14ac:dyDescent="0.4">
      <c r="B72" s="2">
        <v>6.3</v>
      </c>
      <c r="C72" s="7">
        <f t="shared" si="0"/>
        <v>2.000847941906744</v>
      </c>
      <c r="D72" s="3">
        <f t="shared" si="1"/>
        <v>1.9013646237915627E-5</v>
      </c>
    </row>
  </sheetData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F3D72-3C34-484B-A220-656BAA7DEDC8}">
  <dimension ref="A1:G72"/>
  <sheetViews>
    <sheetView workbookViewId="0">
      <selection activeCell="D6" sqref="D6"/>
    </sheetView>
  </sheetViews>
  <sheetFormatPr defaultRowHeight="18.75" x14ac:dyDescent="0.4"/>
  <cols>
    <col min="1" max="1" width="3.625" customWidth="1"/>
    <col min="2" max="2" width="4.75" customWidth="1"/>
    <col min="3" max="3" width="24.5" bestFit="1" customWidth="1"/>
    <col min="4" max="4" width="23.125" bestFit="1" customWidth="1"/>
    <col min="5" max="5" width="2.625" customWidth="1"/>
    <col min="6" max="6" width="4.625" customWidth="1"/>
    <col min="7" max="7" width="17.25" bestFit="1" customWidth="1"/>
  </cols>
  <sheetData>
    <row r="1" spans="1:7" x14ac:dyDescent="0.4">
      <c r="A1" t="s">
        <v>34</v>
      </c>
    </row>
    <row r="2" spans="1:7" x14ac:dyDescent="0.4">
      <c r="B2" s="1"/>
      <c r="C2" s="1"/>
      <c r="D2" s="1"/>
      <c r="F2" s="14" t="s">
        <v>32</v>
      </c>
    </row>
    <row r="3" spans="1:7" x14ac:dyDescent="0.4">
      <c r="B3" s="5" t="s">
        <v>5</v>
      </c>
      <c r="C3" s="4">
        <v>3</v>
      </c>
      <c r="D3" s="1"/>
      <c r="F3" s="1" t="s">
        <v>7</v>
      </c>
      <c r="G3" s="12" t="s">
        <v>67</v>
      </c>
    </row>
    <row r="4" spans="1:7" x14ac:dyDescent="0.4">
      <c r="B4" s="5" t="s">
        <v>27</v>
      </c>
      <c r="C4" s="4">
        <v>1</v>
      </c>
      <c r="D4" s="1"/>
      <c r="F4" s="1" t="s">
        <v>5</v>
      </c>
      <c r="G4" s="4">
        <v>3</v>
      </c>
    </row>
    <row r="5" spans="1:7" x14ac:dyDescent="0.4">
      <c r="D5" s="1"/>
      <c r="F5" s="1" t="s">
        <v>27</v>
      </c>
      <c r="G5" s="4">
        <v>1</v>
      </c>
    </row>
    <row r="6" spans="1:7" x14ac:dyDescent="0.4">
      <c r="B6" s="5"/>
      <c r="C6" s="1"/>
      <c r="D6" s="1"/>
    </row>
    <row r="7" spans="1:7" x14ac:dyDescent="0.4">
      <c r="C7" s="8" t="s">
        <v>3</v>
      </c>
      <c r="D7" s="1" t="s">
        <v>4</v>
      </c>
      <c r="F7" s="1" t="s">
        <v>8</v>
      </c>
      <c r="G7" s="12" t="s">
        <v>33</v>
      </c>
    </row>
    <row r="8" spans="1:7" x14ac:dyDescent="0.4">
      <c r="B8" s="6" t="s">
        <v>0</v>
      </c>
      <c r="C8" s="15" t="s">
        <v>35</v>
      </c>
      <c r="D8" s="16" t="s">
        <v>36</v>
      </c>
      <c r="F8" s="1" t="s">
        <v>5</v>
      </c>
      <c r="G8" s="4">
        <v>4</v>
      </c>
    </row>
    <row r="9" spans="1:7" x14ac:dyDescent="0.4">
      <c r="B9" s="2">
        <v>0</v>
      </c>
      <c r="C9" s="7">
        <f xml:space="preserve"> ($C$3-$C$4)*COS($B9)+$C$4*COS(($C$3-$C$4)/$C$4*$B9)</f>
        <v>3</v>
      </c>
      <c r="D9" s="3">
        <f xml:space="preserve"> ($C$3-$C$4)*SIN($B9)-$C$4*SIN(($C$3-$C$4)/$C$4*$B9)</f>
        <v>0</v>
      </c>
      <c r="F9" s="1" t="s">
        <v>27</v>
      </c>
      <c r="G9" s="4">
        <v>1</v>
      </c>
    </row>
    <row r="10" spans="1:7" x14ac:dyDescent="0.4">
      <c r="B10" s="2">
        <v>0.1</v>
      </c>
      <c r="C10" s="7">
        <f t="shared" ref="C10:C72" si="0" xml:space="preserve"> ($C$3-$C$4)*COS($B10)+$C$4*COS(($C$3-$C$4)/$C$4*$B10)</f>
        <v>2.9700749083972933</v>
      </c>
      <c r="D10" s="3">
        <f t="shared" ref="D10:D72" si="1" xml:space="preserve"> ($C$3-$C$4)*SIN($B10)-$C$4*SIN(($C$3-$C$4)/$C$4*$B10)</f>
        <v>9.975024985950931E-4</v>
      </c>
    </row>
    <row r="11" spans="1:7" x14ac:dyDescent="0.4">
      <c r="B11" s="2">
        <v>0.2</v>
      </c>
      <c r="C11" s="7">
        <f t="shared" si="0"/>
        <v>2.8811941496853684</v>
      </c>
      <c r="D11" s="3">
        <f t="shared" si="1"/>
        <v>7.9203192814719103E-3</v>
      </c>
      <c r="F11" s="1" t="s">
        <v>9</v>
      </c>
    </row>
    <row r="12" spans="1:7" x14ac:dyDescent="0.4">
      <c r="B12" s="2">
        <v>0.3</v>
      </c>
      <c r="C12" s="7">
        <f t="shared" si="0"/>
        <v>2.7360085931608902</v>
      </c>
      <c r="D12" s="3">
        <f t="shared" si="1"/>
        <v>2.6397939927643721E-2</v>
      </c>
      <c r="F12" s="1" t="s">
        <v>5</v>
      </c>
      <c r="G12" s="4">
        <v>5</v>
      </c>
    </row>
    <row r="13" spans="1:7" x14ac:dyDescent="0.4">
      <c r="B13" s="2">
        <v>0.4</v>
      </c>
      <c r="C13" s="7">
        <f t="shared" si="0"/>
        <v>2.5388286973529355</v>
      </c>
      <c r="D13" s="3">
        <f t="shared" si="1"/>
        <v>6.1480593717778254E-2</v>
      </c>
      <c r="F13" s="1" t="s">
        <v>27</v>
      </c>
      <c r="G13" s="4">
        <v>1</v>
      </c>
    </row>
    <row r="14" spans="1:7" x14ac:dyDescent="0.4">
      <c r="B14" s="2">
        <v>0.5</v>
      </c>
      <c r="C14" s="7">
        <f t="shared" si="0"/>
        <v>2.2954674296488853</v>
      </c>
      <c r="D14" s="3">
        <f t="shared" si="1"/>
        <v>0.11738009240050951</v>
      </c>
    </row>
    <row r="15" spans="1:7" x14ac:dyDescent="0.4">
      <c r="B15" s="2">
        <v>0.6</v>
      </c>
      <c r="C15" s="7">
        <f t="shared" si="0"/>
        <v>2.0130289842960303</v>
      </c>
      <c r="D15" s="3">
        <f t="shared" si="1"/>
        <v>0.19724586082284445</v>
      </c>
      <c r="F15" s="1" t="s">
        <v>30</v>
      </c>
    </row>
    <row r="16" spans="1:7" x14ac:dyDescent="0.4">
      <c r="B16" s="2">
        <v>0.7</v>
      </c>
      <c r="C16" s="7">
        <f t="shared" si="0"/>
        <v>1.6996515174692179</v>
      </c>
      <c r="D16" s="3">
        <f t="shared" si="1"/>
        <v>0.30298564448692189</v>
      </c>
      <c r="F16" s="1" t="s">
        <v>5</v>
      </c>
      <c r="G16" s="4">
        <v>6</v>
      </c>
    </row>
    <row r="17" spans="2:7" x14ac:dyDescent="0.4">
      <c r="B17" s="2">
        <v>0.8</v>
      </c>
      <c r="C17" s="7">
        <f t="shared" si="0"/>
        <v>1.3642138963930419</v>
      </c>
      <c r="D17" s="3">
        <f t="shared" si="1"/>
        <v>0.43513857875754047</v>
      </c>
      <c r="F17" s="1" t="s">
        <v>27</v>
      </c>
      <c r="G17" s="4">
        <v>1</v>
      </c>
    </row>
    <row r="18" spans="2:7" x14ac:dyDescent="0.4">
      <c r="B18" s="2">
        <v>0.9</v>
      </c>
      <c r="C18" s="7">
        <f t="shared" si="0"/>
        <v>1.0160178418482417</v>
      </c>
      <c r="D18" s="3">
        <f t="shared" si="1"/>
        <v>0.59280618837677168</v>
      </c>
      <c r="F18" s="11"/>
    </row>
    <row r="19" spans="2:7" x14ac:dyDescent="0.4">
      <c r="B19" s="2">
        <v>1</v>
      </c>
      <c r="C19" s="7">
        <f t="shared" si="0"/>
        <v>0.66445777518913718</v>
      </c>
      <c r="D19" s="3">
        <f t="shared" si="1"/>
        <v>0.7736445427901113</v>
      </c>
      <c r="F19" s="1" t="s">
        <v>31</v>
      </c>
    </row>
    <row r="20" spans="2:7" x14ac:dyDescent="0.4">
      <c r="B20" s="2">
        <v>1.1000000000000001</v>
      </c>
      <c r="C20" s="7">
        <f t="shared" si="0"/>
        <v>0.31869112559580881</v>
      </c>
      <c r="D20" s="3">
        <f t="shared" si="1"/>
        <v>0.97391831630328074</v>
      </c>
      <c r="F20" s="1" t="s">
        <v>5</v>
      </c>
      <c r="G20" s="4">
        <v>1</v>
      </c>
    </row>
    <row r="21" spans="2:7" x14ac:dyDescent="0.4">
      <c r="B21" s="2">
        <v>1.2</v>
      </c>
      <c r="C21" s="7">
        <f t="shared" si="0"/>
        <v>-1.26782065878982E-2</v>
      </c>
      <c r="D21" s="3">
        <f t="shared" si="1"/>
        <v>1.1886149913833015</v>
      </c>
      <c r="F21" s="1" t="s">
        <v>27</v>
      </c>
      <c r="G21" s="4">
        <v>2</v>
      </c>
    </row>
    <row r="22" spans="2:7" x14ac:dyDescent="0.4">
      <c r="B22" s="2">
        <v>1.3</v>
      </c>
      <c r="C22" s="7">
        <f t="shared" si="0"/>
        <v>-0.32189109611977262</v>
      </c>
      <c r="D22" s="3">
        <f t="shared" si="1"/>
        <v>1.4116149990129219</v>
      </c>
    </row>
    <row r="23" spans="2:7" x14ac:dyDescent="0.4">
      <c r="B23" s="2">
        <v>1.4</v>
      </c>
      <c r="C23" s="7">
        <f t="shared" si="0"/>
        <v>-0.60228805486817594</v>
      </c>
      <c r="D23" s="3">
        <f t="shared" si="1"/>
        <v>1.6359113098210152</v>
      </c>
    </row>
    <row r="24" spans="2:7" x14ac:dyDescent="0.4">
      <c r="B24" s="2">
        <v>1.5</v>
      </c>
      <c r="C24" s="7">
        <f t="shared" si="0"/>
        <v>-0.84851809326503957</v>
      </c>
      <c r="D24" s="3">
        <f t="shared" si="1"/>
        <v>1.8538699651482418</v>
      </c>
    </row>
    <row r="25" spans="2:7" x14ac:dyDescent="0.4">
      <c r="B25" s="2">
        <v>1.6</v>
      </c>
      <c r="C25" s="7">
        <f t="shared" si="0"/>
        <v>-1.0566938203973308</v>
      </c>
      <c r="D25" s="3">
        <f t="shared" si="1"/>
        <v>2.0575213495105902</v>
      </c>
    </row>
    <row r="26" spans="2:7" x14ac:dyDescent="0.4">
      <c r="B26" s="2">
        <v>1.7</v>
      </c>
      <c r="C26" s="7">
        <f t="shared" si="0"/>
        <v>-1.2244871811705105</v>
      </c>
      <c r="D26" s="3">
        <f t="shared" si="1"/>
        <v>2.2388707229317681</v>
      </c>
    </row>
    <row r="27" spans="2:7" x14ac:dyDescent="0.4">
      <c r="B27" s="2">
        <v>1.8</v>
      </c>
      <c r="C27" s="7">
        <f t="shared" si="0"/>
        <v>-1.3511626057203212</v>
      </c>
      <c r="D27" s="3">
        <f t="shared" si="1"/>
        <v>2.3902157050512427</v>
      </c>
    </row>
    <row r="28" spans="2:7" x14ac:dyDescent="0.4">
      <c r="B28" s="2">
        <v>1.9</v>
      </c>
      <c r="C28" s="7">
        <f t="shared" si="0"/>
        <v>-1.4375468456414235</v>
      </c>
      <c r="D28" s="3">
        <f t="shared" si="1"/>
        <v>2.504458066317548</v>
      </c>
    </row>
    <row r="29" spans="2:7" x14ac:dyDescent="0.4">
      <c r="B29" s="2">
        <v>2</v>
      </c>
      <c r="C29" s="7">
        <f t="shared" si="0"/>
        <v>-1.4859372939578968</v>
      </c>
      <c r="D29" s="3">
        <f t="shared" si="1"/>
        <v>2.5753973489592914</v>
      </c>
    </row>
    <row r="30" spans="2:7" x14ac:dyDescent="0.4">
      <c r="B30" s="2">
        <v>2.1</v>
      </c>
      <c r="C30" s="7">
        <f t="shared" si="0"/>
        <v>-1.4999530305404145</v>
      </c>
      <c r="D30" s="3">
        <f t="shared" si="1"/>
        <v>2.5979945057113358</v>
      </c>
    </row>
    <row r="31" spans="2:7" x14ac:dyDescent="0.4">
      <c r="B31" s="2">
        <v>2.2000000000000002</v>
      </c>
      <c r="C31" s="7">
        <f t="shared" si="0"/>
        <v>-1.4843351044891109</v>
      </c>
      <c r="D31" s="3">
        <f t="shared" si="1"/>
        <v>2.5685948815286963</v>
      </c>
    </row>
    <row r="32" spans="2:7" x14ac:dyDescent="0.4">
      <c r="B32" s="2">
        <v>2.2999999999999998</v>
      </c>
      <c r="C32" s="7">
        <f t="shared" si="0"/>
        <v>-1.4447045694947032</v>
      </c>
      <c r="D32" s="3">
        <f t="shared" si="1"/>
        <v>2.4851014279869048</v>
      </c>
    </row>
    <row r="33" spans="2:4" x14ac:dyDescent="0.4">
      <c r="B33" s="2">
        <v>2.4</v>
      </c>
      <c r="C33" s="7">
        <f t="shared" si="0"/>
        <v>-1.3872884476430445</v>
      </c>
      <c r="D33" s="3">
        <f t="shared" si="1"/>
        <v>2.3470909699381428</v>
      </c>
    </row>
    <row r="34" spans="2:4" x14ac:dyDescent="0.4">
      <c r="B34" s="2">
        <v>2.5</v>
      </c>
      <c r="C34" s="7">
        <f t="shared" si="0"/>
        <v>-1.3186250456306412</v>
      </c>
      <c r="D34" s="3">
        <f t="shared" si="1"/>
        <v>2.1558685628710514</v>
      </c>
    </row>
    <row r="35" spans="2:4" x14ac:dyDescent="0.4">
      <c r="B35" s="2">
        <v>2.6</v>
      </c>
      <c r="C35" s="7">
        <f t="shared" si="0"/>
        <v>-1.2452608354375174</v>
      </c>
      <c r="D35" s="3">
        <f t="shared" si="1"/>
        <v>1.9144573993630813</v>
      </c>
    </row>
    <row r="36" spans="2:4" x14ac:dyDescent="0.4">
      <c r="B36" s="2">
        <v>2.7</v>
      </c>
      <c r="C36" s="7">
        <f t="shared" si="0"/>
        <v>-1.1734514080914877</v>
      </c>
      <c r="D36" s="3">
        <f t="shared" si="1"/>
        <v>1.6275242480236467</v>
      </c>
    </row>
    <row r="37" spans="2:4" x14ac:dyDescent="0.4">
      <c r="B37" s="2">
        <v>2.8</v>
      </c>
      <c r="C37" s="7">
        <f t="shared" si="0"/>
        <v>-1.1088788028270664</v>
      </c>
      <c r="D37" s="3">
        <f t="shared" si="1"/>
        <v>1.3012429381841319</v>
      </c>
    </row>
    <row r="38" spans="2:4" x14ac:dyDescent="0.4">
      <c r="B38" s="2">
        <v>2.9</v>
      </c>
      <c r="C38" s="7">
        <f t="shared" si="0"/>
        <v>-1.0563968133578623</v>
      </c>
      <c r="D38" s="3">
        <f t="shared" si="1"/>
        <v>0.94310083784172227</v>
      </c>
    </row>
    <row r="39" spans="2:4" x14ac:dyDescent="0.4">
      <c r="B39" s="2">
        <v>3</v>
      </c>
      <c r="C39" s="7">
        <f t="shared" si="0"/>
        <v>-1.019814706550525</v>
      </c>
      <c r="D39" s="3">
        <f t="shared" si="1"/>
        <v>0.56165551431866034</v>
      </c>
    </row>
    <row r="40" spans="2:4" x14ac:dyDescent="0.4">
      <c r="B40" s="2">
        <v>3.1</v>
      </c>
      <c r="C40" s="7">
        <f t="shared" si="0"/>
        <v>-1.0017282035233415</v>
      </c>
      <c r="D40" s="3">
        <f t="shared" si="1"/>
        <v>0.16625072768407739</v>
      </c>
    </row>
    <row r="41" spans="2:4" x14ac:dyDescent="0.4">
      <c r="B41" s="2">
        <v>3.2</v>
      </c>
      <c r="C41" s="7">
        <f t="shared" si="0"/>
        <v>-1.0034046328313138</v>
      </c>
      <c r="D41" s="3">
        <f t="shared" si="1"/>
        <v>-0.23329749170565381</v>
      </c>
    </row>
    <row r="42" spans="2:4" x14ac:dyDescent="0.4">
      <c r="B42" s="2">
        <v>3.3</v>
      </c>
      <c r="C42" s="7">
        <f t="shared" si="0"/>
        <v>-1.0247269478592003</v>
      </c>
      <c r="D42" s="3">
        <f t="shared" si="1"/>
        <v>-0.62703275179987428</v>
      </c>
    </row>
    <row r="43" spans="2:4" x14ac:dyDescent="0.4">
      <c r="B43" s="2">
        <v>3.4</v>
      </c>
      <c r="C43" s="7">
        <f t="shared" si="0"/>
        <v>-1.0641988948090968</v>
      </c>
      <c r="D43" s="3">
        <f t="shared" si="1"/>
        <v>-1.0051955551922707</v>
      </c>
    </row>
    <row r="44" spans="2:4" x14ac:dyDescent="0.4">
      <c r="B44" s="2">
        <v>3.5</v>
      </c>
      <c r="C44" s="7">
        <f t="shared" si="0"/>
        <v>-1.1190111202382882</v>
      </c>
      <c r="D44" s="3">
        <f t="shared" si="1"/>
        <v>-1.3585530540980288</v>
      </c>
    </row>
    <row r="45" spans="2:4" x14ac:dyDescent="0.4">
      <c r="B45" s="2">
        <v>3.6</v>
      </c>
      <c r="C45" s="7">
        <f t="shared" si="0"/>
        <v>-1.1851655181360394</v>
      </c>
      <c r="D45" s="3">
        <f t="shared" si="1"/>
        <v>-1.678708750438858</v>
      </c>
    </row>
    <row r="46" spans="2:4" x14ac:dyDescent="0.4">
      <c r="B46" s="2">
        <v>3.7</v>
      </c>
      <c r="C46" s="7">
        <f t="shared" si="0"/>
        <v>-1.2576527358464258</v>
      </c>
      <c r="D46" s="3">
        <f t="shared" si="1"/>
        <v>-1.9583803776286137</v>
      </c>
    </row>
    <row r="47" spans="2:4" x14ac:dyDescent="0.4">
      <c r="B47" s="2">
        <v>3.8</v>
      </c>
      <c r="C47" s="7">
        <f t="shared" si="0"/>
        <v>-1.330675581246578</v>
      </c>
      <c r="D47" s="3">
        <f t="shared" si="1"/>
        <v>-2.1916354539169243</v>
      </c>
    </row>
    <row r="48" spans="2:4" x14ac:dyDescent="0.4">
      <c r="B48" s="2">
        <v>3.9</v>
      </c>
      <c r="C48" s="7">
        <f t="shared" si="0"/>
        <v>-1.3979091878376306</v>
      </c>
      <c r="D48" s="3">
        <f t="shared" si="1"/>
        <v>-2.3740756637425524</v>
      </c>
    </row>
    <row r="49" spans="2:4" x14ac:dyDescent="0.4">
      <c r="B49" s="2">
        <v>4</v>
      </c>
      <c r="C49" s="7">
        <f t="shared" si="0"/>
        <v>-1.4527872755358375</v>
      </c>
      <c r="D49" s="3">
        <f t="shared" si="1"/>
        <v>-2.5029632372392383</v>
      </c>
    </row>
    <row r="50" spans="2:4" x14ac:dyDescent="0.4">
      <c r="B50" s="2">
        <v>4.0999999999999996</v>
      </c>
      <c r="C50" s="7">
        <f t="shared" si="0"/>
        <v>-1.488802754050373</v>
      </c>
      <c r="D50" s="3">
        <f t="shared" si="1"/>
        <v>-2.5772847788085937</v>
      </c>
    </row>
    <row r="51" spans="2:4" x14ac:dyDescent="0.4">
      <c r="B51" s="2">
        <v>4.2</v>
      </c>
      <c r="C51" s="7">
        <f t="shared" si="0"/>
        <v>-1.4998102967980844</v>
      </c>
      <c r="D51" s="3">
        <f t="shared" si="1"/>
        <v>-2.5977504529154567</v>
      </c>
    </row>
    <row r="52" spans="2:4" x14ac:dyDescent="0.4">
      <c r="B52" s="2">
        <v>4.3</v>
      </c>
      <c r="C52" s="7">
        <f t="shared" si="0"/>
        <v>-1.4803183914799634</v>
      </c>
      <c r="D52" s="3">
        <f t="shared" si="1"/>
        <v>-2.5667289713730232</v>
      </c>
    </row>
    <row r="53" spans="2:4" x14ac:dyDescent="0.4">
      <c r="B53" s="2">
        <v>4.4000000000000004</v>
      </c>
      <c r="C53" s="7">
        <f t="shared" si="0"/>
        <v>-1.4257587540184948</v>
      </c>
      <c r="D53" s="3">
        <f t="shared" si="1"/>
        <v>-2.4881213406707938</v>
      </c>
    </row>
    <row r="54" spans="2:4" x14ac:dyDescent="0.4">
      <c r="B54" s="2">
        <v>4.5</v>
      </c>
      <c r="C54" s="7">
        <f t="shared" si="0"/>
        <v>-1.3327218607462363</v>
      </c>
      <c r="D54" s="3">
        <f t="shared" si="1"/>
        <v>-2.3671787205719506</v>
      </c>
    </row>
    <row r="55" spans="2:4" x14ac:dyDescent="0.4">
      <c r="B55" s="2">
        <v>4.5999999999999996</v>
      </c>
      <c r="C55" s="7">
        <f t="shared" si="0"/>
        <v>-1.1991486752742733</v>
      </c>
      <c r="D55" s="3">
        <f t="shared" si="1"/>
        <v>-2.2102719213671764</v>
      </c>
    </row>
    <row r="56" spans="2:4" x14ac:dyDescent="0.4">
      <c r="B56" s="2">
        <v>4.7</v>
      </c>
      <c r="C56" s="7">
        <f t="shared" si="0"/>
        <v>-1.0244703689609875</v>
      </c>
      <c r="D56" s="3">
        <f t="shared" si="1"/>
        <v>-2.0246219405815595</v>
      </c>
    </row>
    <row r="57" spans="2:4" x14ac:dyDescent="0.4">
      <c r="B57" s="2">
        <v>4.8</v>
      </c>
      <c r="C57" s="7">
        <f t="shared" si="0"/>
        <v>-0.80968988891523419</v>
      </c>
      <c r="D57" s="3">
        <f t="shared" si="1"/>
        <v>-1.8180024364487017</v>
      </c>
    </row>
    <row r="58" spans="2:4" x14ac:dyDescent="0.4">
      <c r="B58" s="2">
        <v>4.9000000000000004</v>
      </c>
      <c r="C58" s="7">
        <f t="shared" si="0"/>
        <v>-0.55740153325960173</v>
      </c>
      <c r="D58" s="3">
        <f t="shared" si="1"/>
        <v>-1.5984260959967367</v>
      </c>
    </row>
    <row r="59" spans="2:4" x14ac:dyDescent="0.4">
      <c r="B59" s="2">
        <v>5</v>
      </c>
      <c r="C59" s="7">
        <f t="shared" si="0"/>
        <v>-0.27174715814999995</v>
      </c>
      <c r="D59" s="3">
        <f t="shared" si="1"/>
        <v>-1.3738274384369071</v>
      </c>
    </row>
    <row r="60" spans="2:4" x14ac:dyDescent="0.4">
      <c r="B60" s="2">
        <v>5.0999999999999996</v>
      </c>
      <c r="C60" s="7">
        <f t="shared" si="0"/>
        <v>4.1689833398760201E-2</v>
      </c>
      <c r="D60" s="3">
        <f t="shared" si="1"/>
        <v>-1.1517546770619225</v>
      </c>
    </row>
    <row r="61" spans="2:4" x14ac:dyDescent="0.4">
      <c r="B61" s="2">
        <v>5.2</v>
      </c>
      <c r="C61" s="7">
        <f t="shared" si="0"/>
        <v>0.37604908517352542</v>
      </c>
      <c r="D61" s="3">
        <f t="shared" si="1"/>
        <v>-0.93908284235465256</v>
      </c>
    </row>
    <row r="62" spans="2:4" x14ac:dyDescent="0.4">
      <c r="B62" s="2">
        <v>5.3</v>
      </c>
      <c r="C62" s="7">
        <f t="shared" si="0"/>
        <v>0.7234104815864919</v>
      </c>
      <c r="D62" s="3">
        <f t="shared" si="1"/>
        <v>-0.74175946283499594</v>
      </c>
    </row>
    <row r="63" spans="2:4" x14ac:dyDescent="0.4">
      <c r="B63" s="2">
        <v>5.4</v>
      </c>
      <c r="C63" s="7">
        <f t="shared" si="0"/>
        <v>1.0750558454299346</v>
      </c>
      <c r="D63" s="3">
        <f t="shared" si="1"/>
        <v>-0.56459274504548274</v>
      </c>
    </row>
    <row r="64" spans="2:4" x14ac:dyDescent="0.4">
      <c r="B64" s="2">
        <v>5.5</v>
      </c>
      <c r="C64" s="7">
        <f t="shared" si="0"/>
        <v>1.4217652465705708</v>
      </c>
      <c r="D64" s="3">
        <f t="shared" si="1"/>
        <v>-0.41109044459008037</v>
      </c>
    </row>
    <row r="65" spans="2:4" x14ac:dyDescent="0.4">
      <c r="B65" s="2">
        <v>5.6</v>
      </c>
      <c r="C65" s="7">
        <f t="shared" si="0"/>
        <v>1.7541366208392497</v>
      </c>
      <c r="D65" s="3">
        <f t="shared" si="1"/>
        <v>-0.28335554659332585</v>
      </c>
    </row>
    <row r="66" spans="2:4" x14ac:dyDescent="0.4">
      <c r="B66" s="2">
        <v>5.7</v>
      </c>
      <c r="C66" s="7">
        <f t="shared" si="0"/>
        <v>2.0629164360262102</v>
      </c>
      <c r="D66" s="3">
        <f t="shared" si="1"/>
        <v>-0.18204255953059945</v>
      </c>
    </row>
    <row r="67" spans="2:4" x14ac:dyDescent="0.4">
      <c r="B67" s="2">
        <v>5.8</v>
      </c>
      <c r="C67" s="7">
        <f t="shared" si="0"/>
        <v>2.3393286636506114</v>
      </c>
      <c r="D67" s="3">
        <f t="shared" si="1"/>
        <v>-0.10637576385880587</v>
      </c>
    </row>
    <row r="68" spans="2:4" x14ac:dyDescent="0.4">
      <c r="B68" s="2">
        <v>5.9</v>
      </c>
      <c r="C68" s="7">
        <f t="shared" si="0"/>
        <v>2.5753893404789103</v>
      </c>
      <c r="D68" s="3">
        <f t="shared" si="1"/>
        <v>-5.4228244883349652E-2</v>
      </c>
    </row>
    <row r="69" spans="2:4" x14ac:dyDescent="0.4">
      <c r="B69" s="2">
        <v>6</v>
      </c>
      <c r="C69" s="7">
        <f t="shared" si="0"/>
        <v>2.764194532033224</v>
      </c>
      <c r="D69" s="3">
        <f t="shared" si="1"/>
        <v>-2.2258078397416781E-2</v>
      </c>
    </row>
    <row r="70" spans="2:4" x14ac:dyDescent="0.4">
      <c r="B70" s="2">
        <v>6.1</v>
      </c>
      <c r="C70" s="7">
        <f t="shared" si="0"/>
        <v>2.9001705209598061</v>
      </c>
      <c r="D70" s="3">
        <f t="shared" si="1"/>
        <v>-6.0957263073630474E-3</v>
      </c>
    </row>
    <row r="71" spans="2:4" x14ac:dyDescent="0.4">
      <c r="B71" s="2">
        <v>6.2</v>
      </c>
      <c r="C71" s="7">
        <f t="shared" si="0"/>
        <v>2.9792764963252987</v>
      </c>
      <c r="D71" s="3">
        <f t="shared" si="1"/>
        <v>-5.7463018668338361E-4</v>
      </c>
    </row>
    <row r="72" spans="2:4" x14ac:dyDescent="0.4">
      <c r="B72" s="2">
        <v>6.3</v>
      </c>
      <c r="C72" s="7">
        <f t="shared" si="0"/>
        <v>2.9991518582678349</v>
      </c>
      <c r="D72" s="3">
        <f t="shared" si="1"/>
        <v>4.7537475627301706E-6</v>
      </c>
    </row>
  </sheetData>
  <phoneticPr fontId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1"/>
  <sheetViews>
    <sheetView tabSelected="1" workbookViewId="0">
      <selection activeCell="D8" sqref="D8"/>
    </sheetView>
  </sheetViews>
  <sheetFormatPr defaultRowHeight="18.75" x14ac:dyDescent="0.4"/>
  <cols>
    <col min="1" max="1" width="3.625" customWidth="1"/>
    <col min="2" max="2" width="4" bestFit="1" customWidth="1"/>
    <col min="3" max="3" width="11.375" bestFit="1" customWidth="1"/>
    <col min="4" max="4" width="11.125" bestFit="1" customWidth="1"/>
    <col min="5" max="5" width="3" bestFit="1" customWidth="1"/>
    <col min="6" max="8" width="4.625" customWidth="1"/>
    <col min="9" max="9" width="2.625" customWidth="1"/>
  </cols>
  <sheetData>
    <row r="1" spans="1:9" x14ac:dyDescent="0.4">
      <c r="A1" t="s">
        <v>2</v>
      </c>
    </row>
    <row r="2" spans="1:9" x14ac:dyDescent="0.4">
      <c r="B2" s="18" t="s">
        <v>5</v>
      </c>
      <c r="C2" s="4">
        <v>1</v>
      </c>
      <c r="D2" s="4">
        <v>1</v>
      </c>
      <c r="E2" s="18" t="s">
        <v>27</v>
      </c>
      <c r="F2" s="1" t="s">
        <v>7</v>
      </c>
      <c r="G2" s="1" t="s">
        <v>3</v>
      </c>
      <c r="H2" s="1" t="s">
        <v>4</v>
      </c>
    </row>
    <row r="3" spans="1:9" x14ac:dyDescent="0.4">
      <c r="B3" s="18" t="s">
        <v>1</v>
      </c>
      <c r="C3" s="4">
        <v>2</v>
      </c>
      <c r="D3" s="4">
        <v>3</v>
      </c>
      <c r="E3" s="18" t="s">
        <v>55</v>
      </c>
      <c r="F3" s="1" t="s">
        <v>5</v>
      </c>
      <c r="G3" s="4">
        <v>1</v>
      </c>
      <c r="H3" s="4">
        <v>1</v>
      </c>
      <c r="I3" t="s">
        <v>52</v>
      </c>
    </row>
    <row r="4" spans="1:9" x14ac:dyDescent="0.4">
      <c r="B4" s="18" t="s">
        <v>6</v>
      </c>
      <c r="C4" s="4">
        <v>0</v>
      </c>
      <c r="D4" s="4">
        <v>0</v>
      </c>
      <c r="E4" s="18" t="s">
        <v>56</v>
      </c>
      <c r="F4" s="1" t="s">
        <v>1</v>
      </c>
      <c r="G4" s="4">
        <v>1</v>
      </c>
      <c r="H4" s="4">
        <v>2</v>
      </c>
      <c r="I4" t="s">
        <v>53</v>
      </c>
    </row>
    <row r="5" spans="1:9" x14ac:dyDescent="0.4">
      <c r="B5" s="5"/>
      <c r="C5" s="1"/>
      <c r="D5" s="1"/>
      <c r="F5" s="1" t="s">
        <v>6</v>
      </c>
      <c r="G5" s="4">
        <v>0</v>
      </c>
      <c r="H5" s="4">
        <v>0</v>
      </c>
      <c r="I5" t="s">
        <v>54</v>
      </c>
    </row>
    <row r="6" spans="1:9" x14ac:dyDescent="0.4">
      <c r="C6" s="22" t="s">
        <v>3</v>
      </c>
      <c r="D6" s="21" t="s">
        <v>4</v>
      </c>
      <c r="F6" s="1"/>
      <c r="G6" s="1"/>
    </row>
    <row r="7" spans="1:9" x14ac:dyDescent="0.4">
      <c r="B7" s="19" t="s">
        <v>0</v>
      </c>
      <c r="C7" s="20" t="s">
        <v>57</v>
      </c>
      <c r="D7" s="20" t="s">
        <v>58</v>
      </c>
      <c r="F7" s="1" t="s">
        <v>8</v>
      </c>
      <c r="G7" s="1" t="s">
        <v>3</v>
      </c>
      <c r="H7" s="1" t="s">
        <v>4</v>
      </c>
    </row>
    <row r="8" spans="1:9" x14ac:dyDescent="0.4">
      <c r="B8" s="2">
        <v>0</v>
      </c>
      <c r="C8" s="7">
        <f xml:space="preserve"> C$2 * SIN( C$3 * $B8 + C$4 )</f>
        <v>0</v>
      </c>
      <c r="D8" s="3">
        <f xml:space="preserve"> D$2 * SIN( D$3 * $B8 + D$4 )</f>
        <v>0</v>
      </c>
      <c r="F8" s="1" t="s">
        <v>5</v>
      </c>
      <c r="G8" s="4">
        <v>1</v>
      </c>
      <c r="H8" s="4">
        <v>1</v>
      </c>
      <c r="I8" t="s">
        <v>52</v>
      </c>
    </row>
    <row r="9" spans="1:9" x14ac:dyDescent="0.4">
      <c r="B9" s="2">
        <v>0.1</v>
      </c>
      <c r="C9" s="7">
        <f t="shared" ref="C9:D40" si="0" xml:space="preserve"> C$2 * SIN( C$3 * $B9 + C$4 )</f>
        <v>0.19866933079506122</v>
      </c>
      <c r="D9" s="3">
        <f t="shared" si="0"/>
        <v>0.2955202066613396</v>
      </c>
      <c r="F9" s="1" t="s">
        <v>1</v>
      </c>
      <c r="G9" s="4">
        <v>2</v>
      </c>
      <c r="H9" s="4">
        <v>3</v>
      </c>
      <c r="I9" t="s">
        <v>53</v>
      </c>
    </row>
    <row r="10" spans="1:9" x14ac:dyDescent="0.4">
      <c r="B10" s="2">
        <v>0.2</v>
      </c>
      <c r="C10" s="7">
        <f t="shared" si="0"/>
        <v>0.38941834230865052</v>
      </c>
      <c r="D10" s="3">
        <f t="shared" si="0"/>
        <v>0.56464247339503548</v>
      </c>
      <c r="F10" s="1" t="s">
        <v>6</v>
      </c>
      <c r="G10" s="4">
        <v>0</v>
      </c>
      <c r="H10" s="4">
        <v>0</v>
      </c>
      <c r="I10" t="s">
        <v>54</v>
      </c>
    </row>
    <row r="11" spans="1:9" x14ac:dyDescent="0.4">
      <c r="B11" s="2">
        <v>0.3</v>
      </c>
      <c r="C11" s="7">
        <f t="shared" si="0"/>
        <v>0.56464247339503537</v>
      </c>
      <c r="D11" s="3">
        <f t="shared" si="0"/>
        <v>0.7833269096274833</v>
      </c>
    </row>
    <row r="12" spans="1:9" x14ac:dyDescent="0.4">
      <c r="B12" s="2">
        <v>0.4</v>
      </c>
      <c r="C12" s="7">
        <f t="shared" si="0"/>
        <v>0.71735609089952279</v>
      </c>
      <c r="D12" s="3">
        <f t="shared" si="0"/>
        <v>0.9320390859672264</v>
      </c>
      <c r="F12" s="1" t="s">
        <v>9</v>
      </c>
      <c r="G12" s="1" t="s">
        <v>3</v>
      </c>
      <c r="H12" s="1" t="s">
        <v>4</v>
      </c>
    </row>
    <row r="13" spans="1:9" x14ac:dyDescent="0.4">
      <c r="B13" s="2">
        <v>0.5</v>
      </c>
      <c r="C13" s="7">
        <f t="shared" si="0"/>
        <v>0.8414709848078965</v>
      </c>
      <c r="D13" s="3">
        <f t="shared" si="0"/>
        <v>0.99749498660405445</v>
      </c>
      <c r="F13" s="1" t="s">
        <v>5</v>
      </c>
      <c r="G13" s="4">
        <v>1</v>
      </c>
      <c r="H13" s="4">
        <v>1</v>
      </c>
      <c r="I13" t="s">
        <v>52</v>
      </c>
    </row>
    <row r="14" spans="1:9" x14ac:dyDescent="0.4">
      <c r="B14" s="2">
        <v>0.6</v>
      </c>
      <c r="C14" s="7">
        <f t="shared" si="0"/>
        <v>0.93203908596722629</v>
      </c>
      <c r="D14" s="3">
        <f t="shared" si="0"/>
        <v>0.97384763087819526</v>
      </c>
      <c r="F14" s="1" t="s">
        <v>1</v>
      </c>
      <c r="G14" s="4">
        <v>5</v>
      </c>
      <c r="H14" s="4">
        <v>2</v>
      </c>
      <c r="I14" t="s">
        <v>53</v>
      </c>
    </row>
    <row r="15" spans="1:9" x14ac:dyDescent="0.4">
      <c r="B15" s="2">
        <v>0.7</v>
      </c>
      <c r="C15" s="7">
        <f t="shared" si="0"/>
        <v>0.98544972998846014</v>
      </c>
      <c r="D15" s="3">
        <f t="shared" si="0"/>
        <v>0.86320936664887393</v>
      </c>
      <c r="F15" s="1" t="s">
        <v>6</v>
      </c>
      <c r="G15" s="4">
        <v>1</v>
      </c>
      <c r="H15" s="4">
        <v>1</v>
      </c>
      <c r="I15" t="s">
        <v>54</v>
      </c>
    </row>
    <row r="16" spans="1:9" x14ac:dyDescent="0.4">
      <c r="B16" s="2">
        <v>0.8</v>
      </c>
      <c r="C16" s="7">
        <f t="shared" si="0"/>
        <v>0.99957360304150511</v>
      </c>
      <c r="D16" s="3">
        <f t="shared" si="0"/>
        <v>0.67546318055115062</v>
      </c>
    </row>
    <row r="17" spans="2:6" x14ac:dyDescent="0.4">
      <c r="B17" s="2">
        <v>0.9</v>
      </c>
      <c r="C17" s="7">
        <f t="shared" si="0"/>
        <v>0.97384763087819515</v>
      </c>
      <c r="D17" s="3">
        <f t="shared" si="0"/>
        <v>0.42737988023382978</v>
      </c>
      <c r="F17" s="11" t="s">
        <v>23</v>
      </c>
    </row>
    <row r="18" spans="2:6" x14ac:dyDescent="0.4">
      <c r="B18" s="2">
        <v>1</v>
      </c>
      <c r="C18" s="7">
        <f t="shared" si="0"/>
        <v>0.90929742682568171</v>
      </c>
      <c r="D18" s="3">
        <f t="shared" si="0"/>
        <v>0.14112000805986721</v>
      </c>
      <c r="F18" s="13" t="s">
        <v>26</v>
      </c>
    </row>
    <row r="19" spans="2:6" x14ac:dyDescent="0.4">
      <c r="B19" s="2">
        <v>1.1000000000000001</v>
      </c>
      <c r="C19" s="7">
        <f t="shared" si="0"/>
        <v>0.80849640381959009</v>
      </c>
      <c r="D19" s="3">
        <f t="shared" si="0"/>
        <v>-0.15774569414324865</v>
      </c>
    </row>
    <row r="20" spans="2:6" x14ac:dyDescent="0.4">
      <c r="B20" s="2">
        <v>1.2</v>
      </c>
      <c r="C20" s="7">
        <f t="shared" si="0"/>
        <v>0.67546318055115095</v>
      </c>
      <c r="D20" s="3">
        <f t="shared" si="0"/>
        <v>-0.44252044329485207</v>
      </c>
    </row>
    <row r="21" spans="2:6" x14ac:dyDescent="0.4">
      <c r="B21" s="2">
        <v>1.3</v>
      </c>
      <c r="C21" s="7">
        <f t="shared" si="0"/>
        <v>0.51550137182146416</v>
      </c>
      <c r="D21" s="3">
        <f t="shared" si="0"/>
        <v>-0.6877661591839741</v>
      </c>
    </row>
    <row r="22" spans="2:6" x14ac:dyDescent="0.4">
      <c r="B22" s="2">
        <v>1.4</v>
      </c>
      <c r="C22" s="7">
        <f t="shared" si="0"/>
        <v>0.33498815015590511</v>
      </c>
      <c r="D22" s="3">
        <f t="shared" si="0"/>
        <v>-0.87157577241358775</v>
      </c>
    </row>
    <row r="23" spans="2:6" x14ac:dyDescent="0.4">
      <c r="B23" s="2">
        <v>1.5</v>
      </c>
      <c r="C23" s="7">
        <f t="shared" si="0"/>
        <v>0.14112000805986721</v>
      </c>
      <c r="D23" s="3">
        <f t="shared" si="0"/>
        <v>-0.97753011766509701</v>
      </c>
    </row>
    <row r="24" spans="2:6" x14ac:dyDescent="0.4">
      <c r="B24" s="2">
        <v>1.6</v>
      </c>
      <c r="C24" s="7">
        <f t="shared" si="0"/>
        <v>-5.8374143427580086E-2</v>
      </c>
      <c r="D24" s="3">
        <f t="shared" si="0"/>
        <v>-0.99616460883584057</v>
      </c>
    </row>
    <row r="25" spans="2:6" x14ac:dyDescent="0.4">
      <c r="B25" s="2">
        <v>1.7</v>
      </c>
      <c r="C25" s="7">
        <f t="shared" si="0"/>
        <v>-0.25554110202683122</v>
      </c>
      <c r="D25" s="3">
        <f t="shared" si="0"/>
        <v>-0.92581468232773245</v>
      </c>
    </row>
    <row r="26" spans="2:6" x14ac:dyDescent="0.4">
      <c r="B26" s="2">
        <v>1.8</v>
      </c>
      <c r="C26" s="7">
        <f t="shared" si="0"/>
        <v>-0.44252044329485246</v>
      </c>
      <c r="D26" s="3">
        <f t="shared" si="0"/>
        <v>-0.77276448755598715</v>
      </c>
    </row>
    <row r="27" spans="2:6" x14ac:dyDescent="0.4">
      <c r="B27" s="2">
        <v>1.9</v>
      </c>
      <c r="C27" s="7">
        <f t="shared" si="0"/>
        <v>-0.61185789094271892</v>
      </c>
      <c r="D27" s="3">
        <f t="shared" si="0"/>
        <v>-0.55068554259763836</v>
      </c>
    </row>
    <row r="28" spans="2:6" x14ac:dyDescent="0.4">
      <c r="B28" s="2">
        <v>2</v>
      </c>
      <c r="C28" s="7">
        <f t="shared" si="0"/>
        <v>-0.7568024953079282</v>
      </c>
      <c r="D28" s="3">
        <f t="shared" si="0"/>
        <v>-0.27941549819892586</v>
      </c>
    </row>
    <row r="29" spans="2:6" x14ac:dyDescent="0.4">
      <c r="B29" s="2">
        <v>2.1</v>
      </c>
      <c r="C29" s="7">
        <f t="shared" si="0"/>
        <v>-0.87157577241358819</v>
      </c>
      <c r="D29" s="3">
        <f t="shared" si="0"/>
        <v>1.6813900484350601E-2</v>
      </c>
    </row>
    <row r="30" spans="2:6" x14ac:dyDescent="0.4">
      <c r="B30" s="2">
        <v>2.2000000000000002</v>
      </c>
      <c r="C30" s="7">
        <f t="shared" si="0"/>
        <v>-0.95160207388951601</v>
      </c>
      <c r="D30" s="3">
        <f t="shared" si="0"/>
        <v>0.31154136351337869</v>
      </c>
    </row>
    <row r="31" spans="2:6" x14ac:dyDescent="0.4">
      <c r="B31" s="2">
        <v>2.2999999999999998</v>
      </c>
      <c r="C31" s="7">
        <f t="shared" si="0"/>
        <v>-0.99369100363346441</v>
      </c>
      <c r="D31" s="3">
        <f t="shared" si="0"/>
        <v>0.57843976438819944</v>
      </c>
    </row>
    <row r="32" spans="2:6" x14ac:dyDescent="0.4">
      <c r="B32" s="2">
        <v>2.4</v>
      </c>
      <c r="C32" s="7">
        <f t="shared" si="0"/>
        <v>-0.99616460883584068</v>
      </c>
      <c r="D32" s="3">
        <f t="shared" si="0"/>
        <v>0.79366786384915267</v>
      </c>
    </row>
    <row r="33" spans="2:4" x14ac:dyDescent="0.4">
      <c r="B33" s="2">
        <v>2.5</v>
      </c>
      <c r="C33" s="7">
        <f t="shared" si="0"/>
        <v>-0.95892427466313845</v>
      </c>
      <c r="D33" s="3">
        <f t="shared" si="0"/>
        <v>0.9379999767747389</v>
      </c>
    </row>
    <row r="34" spans="2:4" x14ac:dyDescent="0.4">
      <c r="B34" s="2">
        <v>2.6</v>
      </c>
      <c r="C34" s="7">
        <f t="shared" si="0"/>
        <v>-0.88345465572015314</v>
      </c>
      <c r="D34" s="3">
        <f t="shared" si="0"/>
        <v>0.99854334537460498</v>
      </c>
    </row>
    <row r="35" spans="2:4" x14ac:dyDescent="0.4">
      <c r="B35" s="2">
        <v>2.7</v>
      </c>
      <c r="C35" s="7">
        <f t="shared" si="0"/>
        <v>-0.77276448755598715</v>
      </c>
      <c r="D35" s="3">
        <f t="shared" si="0"/>
        <v>0.96988981084508585</v>
      </c>
    </row>
    <row r="36" spans="2:4" x14ac:dyDescent="0.4">
      <c r="B36" s="2">
        <v>2.8</v>
      </c>
      <c r="C36" s="7">
        <f t="shared" si="0"/>
        <v>-0.63126663787232162</v>
      </c>
      <c r="D36" s="3">
        <f t="shared" si="0"/>
        <v>0.85459890808828143</v>
      </c>
    </row>
    <row r="37" spans="2:4" x14ac:dyDescent="0.4">
      <c r="B37" s="2">
        <v>2.9</v>
      </c>
      <c r="C37" s="7">
        <f t="shared" si="0"/>
        <v>-0.46460217941375737</v>
      </c>
      <c r="D37" s="3">
        <f t="shared" si="0"/>
        <v>0.66296923008218334</v>
      </c>
    </row>
    <row r="38" spans="2:4" x14ac:dyDescent="0.4">
      <c r="B38" s="2">
        <v>3</v>
      </c>
      <c r="C38" s="7">
        <f t="shared" si="0"/>
        <v>-0.27941549819892586</v>
      </c>
      <c r="D38" s="3">
        <f t="shared" si="0"/>
        <v>0.41211848524175659</v>
      </c>
    </row>
    <row r="39" spans="2:4" x14ac:dyDescent="0.4">
      <c r="B39" s="2">
        <v>3.1</v>
      </c>
      <c r="C39" s="7">
        <f t="shared" si="0"/>
        <v>-8.3089402817496397E-2</v>
      </c>
      <c r="D39" s="3">
        <f t="shared" si="0"/>
        <v>0.12445442350706171</v>
      </c>
    </row>
    <row r="40" spans="2:4" x14ac:dyDescent="0.4">
      <c r="B40" s="2">
        <v>3.2</v>
      </c>
      <c r="C40" s="7">
        <f t="shared" si="0"/>
        <v>0.11654920485049364</v>
      </c>
      <c r="D40" s="3">
        <f t="shared" si="0"/>
        <v>-0.1743267812229814</v>
      </c>
    </row>
    <row r="41" spans="2:4" x14ac:dyDescent="0.4">
      <c r="B41" s="2">
        <v>3.3</v>
      </c>
      <c r="C41" s="7">
        <f t="shared" ref="C41:D71" si="1" xml:space="preserve"> C$2 * SIN( C$3 * $B41 + C$4 )</f>
        <v>0.31154136351337786</v>
      </c>
      <c r="D41" s="3">
        <f t="shared" si="1"/>
        <v>-0.45753589377531978</v>
      </c>
    </row>
    <row r="42" spans="2:4" x14ac:dyDescent="0.4">
      <c r="B42" s="2">
        <v>3.4</v>
      </c>
      <c r="C42" s="7">
        <f t="shared" si="1"/>
        <v>0.49411335113860816</v>
      </c>
      <c r="D42" s="3">
        <f t="shared" si="1"/>
        <v>-0.69987468759354232</v>
      </c>
    </row>
    <row r="43" spans="2:4" x14ac:dyDescent="0.4">
      <c r="B43" s="2">
        <v>3.5</v>
      </c>
      <c r="C43" s="7">
        <f t="shared" si="1"/>
        <v>0.65698659871878906</v>
      </c>
      <c r="D43" s="3">
        <f t="shared" si="1"/>
        <v>-0.87969575997167004</v>
      </c>
    </row>
    <row r="44" spans="2:4" x14ac:dyDescent="0.4">
      <c r="B44" s="2">
        <v>3.6</v>
      </c>
      <c r="C44" s="7">
        <f t="shared" si="1"/>
        <v>0.79366786384915311</v>
      </c>
      <c r="D44" s="3">
        <f t="shared" si="1"/>
        <v>-0.98093623006649155</v>
      </c>
    </row>
    <row r="45" spans="2:4" x14ac:dyDescent="0.4">
      <c r="B45" s="2">
        <v>3.7</v>
      </c>
      <c r="C45" s="7">
        <f t="shared" si="1"/>
        <v>0.89870809581162692</v>
      </c>
      <c r="D45" s="3">
        <f t="shared" si="1"/>
        <v>-0.99455258820398906</v>
      </c>
    </row>
    <row r="46" spans="2:4" x14ac:dyDescent="0.4">
      <c r="B46" s="2">
        <v>3.8</v>
      </c>
      <c r="C46" s="7">
        <f t="shared" si="1"/>
        <v>0.96791967203148632</v>
      </c>
      <c r="D46" s="3">
        <f t="shared" si="1"/>
        <v>-0.91932852566467638</v>
      </c>
    </row>
    <row r="47" spans="2:4" x14ac:dyDescent="0.4">
      <c r="B47" s="2">
        <v>3.9</v>
      </c>
      <c r="C47" s="7">
        <f t="shared" si="1"/>
        <v>0.99854334537460498</v>
      </c>
      <c r="D47" s="3">
        <f t="shared" si="1"/>
        <v>-0.76198358391903331</v>
      </c>
    </row>
    <row r="48" spans="2:4" x14ac:dyDescent="0.4">
      <c r="B48" s="2">
        <v>4</v>
      </c>
      <c r="C48" s="7">
        <f t="shared" si="1"/>
        <v>0.98935824662338179</v>
      </c>
      <c r="D48" s="3">
        <f t="shared" si="1"/>
        <v>-0.53657291800043494</v>
      </c>
    </row>
    <row r="49" spans="2:4" x14ac:dyDescent="0.4">
      <c r="B49" s="2">
        <v>4.0999999999999996</v>
      </c>
      <c r="C49" s="7">
        <f t="shared" si="1"/>
        <v>0.94073055667977312</v>
      </c>
      <c r="D49" s="3">
        <f t="shared" si="1"/>
        <v>-0.26323179136580266</v>
      </c>
    </row>
    <row r="50" spans="2:4" x14ac:dyDescent="0.4">
      <c r="B50" s="2">
        <v>4.2</v>
      </c>
      <c r="C50" s="7">
        <f t="shared" si="1"/>
        <v>0.85459890808828043</v>
      </c>
      <c r="D50" s="3">
        <f t="shared" si="1"/>
        <v>3.3623047221138472E-2</v>
      </c>
    </row>
    <row r="51" spans="2:4" x14ac:dyDescent="0.4">
      <c r="B51" s="2">
        <v>4.3</v>
      </c>
      <c r="C51" s="7">
        <f t="shared" si="1"/>
        <v>0.73439709787411334</v>
      </c>
      <c r="D51" s="3">
        <f t="shared" si="1"/>
        <v>0.32747443913769136</v>
      </c>
    </row>
    <row r="52" spans="2:4" x14ac:dyDescent="0.4">
      <c r="B52" s="2">
        <v>4.4000000000000004</v>
      </c>
      <c r="C52" s="7">
        <f t="shared" si="1"/>
        <v>0.58491719289176169</v>
      </c>
      <c r="D52" s="3">
        <f t="shared" si="1"/>
        <v>0.59207351470722447</v>
      </c>
    </row>
    <row r="53" spans="2:4" x14ac:dyDescent="0.4">
      <c r="B53" s="2">
        <v>4.5</v>
      </c>
      <c r="C53" s="7">
        <f t="shared" si="1"/>
        <v>0.41211848524175659</v>
      </c>
      <c r="D53" s="3">
        <f t="shared" si="1"/>
        <v>0.80378442655162097</v>
      </c>
    </row>
    <row r="54" spans="2:4" x14ac:dyDescent="0.4">
      <c r="B54" s="2">
        <v>4.5999999999999996</v>
      </c>
      <c r="C54" s="7">
        <f t="shared" si="1"/>
        <v>0.22288991410024764</v>
      </c>
      <c r="D54" s="3">
        <f t="shared" si="1"/>
        <v>0.94369566944410421</v>
      </c>
    </row>
    <row r="55" spans="2:4" x14ac:dyDescent="0.4">
      <c r="B55" s="2">
        <v>4.7</v>
      </c>
      <c r="C55" s="7">
        <f t="shared" si="1"/>
        <v>2.4775425453357765E-2</v>
      </c>
      <c r="D55" s="3">
        <f t="shared" si="1"/>
        <v>0.99930938874791775</v>
      </c>
    </row>
    <row r="56" spans="2:4" x14ac:dyDescent="0.4">
      <c r="B56" s="2">
        <v>4.8</v>
      </c>
      <c r="C56" s="7">
        <f t="shared" si="1"/>
        <v>-0.17432678122297965</v>
      </c>
      <c r="D56" s="3">
        <f t="shared" si="1"/>
        <v>0.96565777654927798</v>
      </c>
    </row>
    <row r="57" spans="2:4" x14ac:dyDescent="0.4">
      <c r="B57" s="2">
        <v>4.9000000000000004</v>
      </c>
      <c r="C57" s="7">
        <f t="shared" si="1"/>
        <v>-0.36647912925192838</v>
      </c>
      <c r="D57" s="3">
        <f t="shared" si="1"/>
        <v>0.84574683114293336</v>
      </c>
    </row>
    <row r="58" spans="2:4" x14ac:dyDescent="0.4">
      <c r="B58" s="2">
        <v>5</v>
      </c>
      <c r="C58" s="7">
        <f t="shared" si="1"/>
        <v>-0.54402111088936977</v>
      </c>
      <c r="D58" s="3">
        <f t="shared" si="1"/>
        <v>0.65028784015711683</v>
      </c>
    </row>
    <row r="59" spans="2:4" x14ac:dyDescent="0.4">
      <c r="B59" s="2">
        <v>5.0999999999999996</v>
      </c>
      <c r="C59" s="7">
        <f t="shared" si="1"/>
        <v>-0.69987468759354232</v>
      </c>
      <c r="D59" s="3">
        <f t="shared" si="1"/>
        <v>0.39674057313061367</v>
      </c>
    </row>
    <row r="60" spans="2:4" x14ac:dyDescent="0.4">
      <c r="B60" s="2">
        <v>5.2</v>
      </c>
      <c r="C60" s="7">
        <f t="shared" si="1"/>
        <v>-0.82782646908565372</v>
      </c>
      <c r="D60" s="3">
        <f t="shared" si="1"/>
        <v>0.1077536522994423</v>
      </c>
    </row>
    <row r="61" spans="2:4" x14ac:dyDescent="0.4">
      <c r="B61" s="2">
        <v>5.3</v>
      </c>
      <c r="C61" s="7">
        <f t="shared" si="1"/>
        <v>-0.92277542161280657</v>
      </c>
      <c r="D61" s="3">
        <f t="shared" si="1"/>
        <v>-0.19085858137418762</v>
      </c>
    </row>
    <row r="62" spans="2:4" x14ac:dyDescent="0.4">
      <c r="B62" s="2">
        <v>5.4</v>
      </c>
      <c r="C62" s="7">
        <f t="shared" si="1"/>
        <v>-0.98093623006649155</v>
      </c>
      <c r="D62" s="3">
        <f t="shared" si="1"/>
        <v>-0.47242198639846927</v>
      </c>
    </row>
    <row r="63" spans="2:4" x14ac:dyDescent="0.4">
      <c r="B63" s="2">
        <v>5.5</v>
      </c>
      <c r="C63" s="7">
        <f t="shared" si="1"/>
        <v>-0.99999020655070348</v>
      </c>
      <c r="D63" s="3">
        <f t="shared" si="1"/>
        <v>-0.71178534236912305</v>
      </c>
    </row>
    <row r="64" spans="2:4" x14ac:dyDescent="0.4">
      <c r="B64" s="2">
        <v>5.6</v>
      </c>
      <c r="C64" s="7">
        <f t="shared" si="1"/>
        <v>-0.9791777291513174</v>
      </c>
      <c r="D64" s="3">
        <f t="shared" si="1"/>
        <v>-0.88756703358150291</v>
      </c>
    </row>
    <row r="65" spans="2:4" x14ac:dyDescent="0.4">
      <c r="B65" s="2">
        <v>5.7</v>
      </c>
      <c r="C65" s="7">
        <f t="shared" si="1"/>
        <v>-0.91932852566467571</v>
      </c>
      <c r="D65" s="3">
        <f t="shared" si="1"/>
        <v>-0.98406500508164341</v>
      </c>
    </row>
    <row r="66" spans="2:4" x14ac:dyDescent="0.4">
      <c r="B66" s="2">
        <v>5.8</v>
      </c>
      <c r="C66" s="7">
        <f t="shared" si="1"/>
        <v>-0.82282859496870886</v>
      </c>
      <c r="D66" s="3">
        <f t="shared" si="1"/>
        <v>-0.99265938047063318</v>
      </c>
    </row>
    <row r="67" spans="2:4" x14ac:dyDescent="0.4">
      <c r="B67" s="2">
        <v>5.9</v>
      </c>
      <c r="C67" s="7">
        <f t="shared" si="1"/>
        <v>-0.69352508477712238</v>
      </c>
      <c r="D67" s="3">
        <f t="shared" si="1"/>
        <v>-0.91258244979118297</v>
      </c>
    </row>
    <row r="68" spans="2:4" x14ac:dyDescent="0.4">
      <c r="B68" s="2">
        <v>6</v>
      </c>
      <c r="C68" s="7">
        <f t="shared" si="1"/>
        <v>-0.53657291800043494</v>
      </c>
      <c r="D68" s="3">
        <f t="shared" si="1"/>
        <v>-0.75098724677167605</v>
      </c>
    </row>
    <row r="69" spans="2:4" x14ac:dyDescent="0.4">
      <c r="B69" s="2">
        <v>6.1</v>
      </c>
      <c r="C69" s="7">
        <f t="shared" si="1"/>
        <v>-0.35822928223682871</v>
      </c>
      <c r="D69" s="3">
        <f t="shared" si="1"/>
        <v>-0.52230858962673454</v>
      </c>
    </row>
    <row r="70" spans="2:4" x14ac:dyDescent="0.4">
      <c r="B70" s="2">
        <v>6.2</v>
      </c>
      <c r="C70" s="7">
        <f t="shared" si="1"/>
        <v>-0.16560417544830941</v>
      </c>
      <c r="D70" s="3">
        <f t="shared" si="1"/>
        <v>-0.24697366173662089</v>
      </c>
    </row>
    <row r="71" spans="2:4" x14ac:dyDescent="0.4">
      <c r="B71" s="2">
        <v>6.3</v>
      </c>
      <c r="C71" s="7">
        <f t="shared" si="1"/>
        <v>3.3623047221136695E-2</v>
      </c>
      <c r="D71" s="3">
        <f t="shared" si="1"/>
        <v>5.0422687806811223E-2</v>
      </c>
    </row>
  </sheetData>
  <phoneticPr fontId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9"/>
  <sheetViews>
    <sheetView workbookViewId="0">
      <selection activeCell="D10" sqref="D10"/>
    </sheetView>
  </sheetViews>
  <sheetFormatPr defaultRowHeight="18.75" x14ac:dyDescent="0.4"/>
  <cols>
    <col min="1" max="1" width="3.625" customWidth="1"/>
    <col min="2" max="2" width="4.75" customWidth="1"/>
    <col min="3" max="3" width="12.875" bestFit="1" customWidth="1"/>
    <col min="4" max="4" width="12.5" bestFit="1" customWidth="1"/>
    <col min="5" max="5" width="2.625" customWidth="1"/>
  </cols>
  <sheetData>
    <row r="1" spans="1:6" x14ac:dyDescent="0.4">
      <c r="A1" t="s">
        <v>13</v>
      </c>
    </row>
    <row r="2" spans="1:6" x14ac:dyDescent="0.4">
      <c r="C2" s="23" t="s">
        <v>62</v>
      </c>
      <c r="D2" s="9">
        <v>400</v>
      </c>
    </row>
    <row r="3" spans="1:6" x14ac:dyDescent="0.4">
      <c r="C3" s="23" t="s">
        <v>61</v>
      </c>
      <c r="D3" s="10">
        <f xml:space="preserve"> -D2 / (2*PI())</f>
        <v>-63.661977236758133</v>
      </c>
    </row>
    <row r="4" spans="1:6" x14ac:dyDescent="0.4">
      <c r="C4" s="22" t="s">
        <v>3</v>
      </c>
      <c r="D4" s="21" t="s">
        <v>4</v>
      </c>
    </row>
    <row r="5" spans="1:6" x14ac:dyDescent="0.4">
      <c r="B5" s="19" t="s">
        <v>0</v>
      </c>
      <c r="C5" s="20" t="s">
        <v>59</v>
      </c>
      <c r="D5" s="20" t="s">
        <v>60</v>
      </c>
    </row>
    <row r="6" spans="1:6" x14ac:dyDescent="0.4">
      <c r="B6" s="2">
        <v>0</v>
      </c>
      <c r="C6" s="7">
        <f xml:space="preserve"> $D$3 * ( $B6 - SIN( $B6 ) )</f>
        <v>0</v>
      </c>
      <c r="D6" s="3">
        <f xml:space="preserve"> $D$3 * ( 1 - COS( $B6 ) )</f>
        <v>0</v>
      </c>
    </row>
    <row r="7" spans="1:6" x14ac:dyDescent="0.4">
      <c r="B7" s="2">
        <v>-0.1</v>
      </c>
      <c r="C7" s="7">
        <f t="shared" ref="C7:C38" si="0" xml:space="preserve"> D$3 * ( $B7 - SIN( $B7 ) )</f>
        <v>1.0605025637649207E-2</v>
      </c>
      <c r="D7" s="3">
        <f t="shared" ref="D7:D37" si="1" xml:space="preserve"> $D$3 * ( 1 - COS( $B7 ) )</f>
        <v>-0.31804471634892612</v>
      </c>
    </row>
    <row r="8" spans="1:6" x14ac:dyDescent="0.4">
      <c r="B8" s="2">
        <v>-0.2</v>
      </c>
      <c r="C8" s="7">
        <f t="shared" si="0"/>
        <v>8.4713032634468596E-2</v>
      </c>
      <c r="D8" s="3">
        <f t="shared" si="1"/>
        <v>-1.2690010677215657</v>
      </c>
    </row>
    <row r="9" spans="1:6" x14ac:dyDescent="0.4">
      <c r="B9" s="2">
        <v>-0.3</v>
      </c>
      <c r="C9" s="7">
        <f t="shared" si="0"/>
        <v>0.28519250155118181</v>
      </c>
      <c r="D9" s="3">
        <f t="shared" si="1"/>
        <v>-2.8433674125993713</v>
      </c>
    </row>
    <row r="10" spans="1:6" x14ac:dyDescent="0.4">
      <c r="B10" s="2">
        <v>-0.4</v>
      </c>
      <c r="C10" s="7">
        <f t="shared" si="0"/>
        <v>0.67364925107385842</v>
      </c>
      <c r="D10" s="3">
        <f t="shared" si="1"/>
        <v>-5.0254132028806424</v>
      </c>
    </row>
    <row r="11" spans="1:6" x14ac:dyDescent="0.4">
      <c r="B11" s="2">
        <v>-0.5</v>
      </c>
      <c r="C11" s="7">
        <f t="shared" si="0"/>
        <v>1.3098108930377872</v>
      </c>
      <c r="D11" s="3">
        <f t="shared" si="1"/>
        <v>-7.7933361583173371</v>
      </c>
    </row>
    <row r="12" spans="1:6" x14ac:dyDescent="0.4">
      <c r="B12" s="2">
        <v>-0.6</v>
      </c>
      <c r="C12" s="7">
        <f t="shared" si="0"/>
        <v>2.250930053873327</v>
      </c>
      <c r="D12" s="3">
        <f t="shared" si="1"/>
        <v>-11.119480107692414</v>
      </c>
    </row>
    <row r="13" spans="1:6" x14ac:dyDescent="0.4">
      <c r="B13" s="2">
        <v>-0.7</v>
      </c>
      <c r="C13" s="7">
        <f t="shared" si="0"/>
        <v>3.5512123252878345</v>
      </c>
      <c r="D13" s="3">
        <f t="shared" si="1"/>
        <v>-14.970611320140726</v>
      </c>
    </row>
    <row r="14" spans="1:6" x14ac:dyDescent="0.4">
      <c r="B14" s="2">
        <v>-0.8</v>
      </c>
      <c r="C14" s="7">
        <f t="shared" si="0"/>
        <v>5.2612746599112912</v>
      </c>
      <c r="D14" s="3">
        <f t="shared" si="1"/>
        <v>-19.308250565602226</v>
      </c>
    </row>
    <row r="15" spans="1:6" x14ac:dyDescent="0.4">
      <c r="B15" s="2">
        <v>-0.9</v>
      </c>
      <c r="C15" s="7">
        <f t="shared" si="0"/>
        <v>7.4276396234373765</v>
      </c>
      <c r="D15" s="3">
        <f t="shared" si="1"/>
        <v>-24.089057586569151</v>
      </c>
    </row>
    <row r="16" spans="1:6" x14ac:dyDescent="0.4">
      <c r="B16" s="2">
        <v>-1</v>
      </c>
      <c r="C16" s="7">
        <f t="shared" si="0"/>
        <v>10.092270556525378</v>
      </c>
      <c r="D16" s="3">
        <f t="shared" si="1"/>
        <v>-29.26526413961269</v>
      </c>
      <c r="F16" s="12" t="s">
        <v>10</v>
      </c>
    </row>
    <row r="17" spans="2:6" x14ac:dyDescent="0.4">
      <c r="B17" s="2">
        <v>-1.1000000000000001</v>
      </c>
      <c r="C17" s="7">
        <f t="shared" si="0"/>
        <v>13.292152290971542</v>
      </c>
      <c r="D17" s="3">
        <f t="shared" si="1"/>
        <v>-34.785151279881255</v>
      </c>
      <c r="F17" t="s">
        <v>11</v>
      </c>
    </row>
    <row r="18" spans="2:6" x14ac:dyDescent="0.4">
      <c r="B18" s="2">
        <v>-1.2</v>
      </c>
      <c r="C18" s="7">
        <f t="shared" si="0"/>
        <v>17.058921609495339</v>
      </c>
      <c r="D18" s="3">
        <f t="shared" si="1"/>
        <v>-40.593566119701343</v>
      </c>
      <c r="F18" t="s">
        <v>12</v>
      </c>
    </row>
    <row r="19" spans="2:6" x14ac:dyDescent="0.4">
      <c r="B19" s="2">
        <v>-1.3</v>
      </c>
      <c r="C19" s="7">
        <f t="shared" si="0"/>
        <v>21.418551141464267</v>
      </c>
      <c r="D19" s="3">
        <f t="shared" si="1"/>
        <v>-46.632472898000188</v>
      </c>
    </row>
    <row r="20" spans="2:6" x14ac:dyDescent="0.4">
      <c r="B20" s="2">
        <v>-1.4</v>
      </c>
      <c r="C20" s="7">
        <f t="shared" si="0"/>
        <v>26.391089852966584</v>
      </c>
      <c r="D20" s="3">
        <f t="shared" si="1"/>
        <v>-52.841532854446172</v>
      </c>
      <c r="F20" s="11" t="s">
        <v>15</v>
      </c>
    </row>
    <row r="21" spans="2:6" x14ac:dyDescent="0.4">
      <c r="B21" s="2">
        <v>-1.5</v>
      </c>
      <c r="C21" s="7">
        <f t="shared" si="0"/>
        <v>31.990462724169525</v>
      </c>
      <c r="D21" s="3">
        <f t="shared" si="1"/>
        <v>-59.158707114396861</v>
      </c>
      <c r="F21" s="11" t="s">
        <v>14</v>
      </c>
    </row>
    <row r="22" spans="2:6" x14ac:dyDescent="0.4">
      <c r="B22" s="2">
        <v>-1.6</v>
      </c>
      <c r="C22" s="7">
        <f t="shared" si="0"/>
        <v>38.224331615520413</v>
      </c>
      <c r="D22" s="3">
        <f t="shared" si="1"/>
        <v>-65.520876560826991</v>
      </c>
    </row>
    <row r="23" spans="2:6" x14ac:dyDescent="0.4">
      <c r="B23" s="2">
        <v>-1.7</v>
      </c>
      <c r="C23" s="7">
        <f t="shared" si="0"/>
        <v>45.094018712969699</v>
      </c>
      <c r="D23" s="3">
        <f t="shared" si="1"/>
        <v>-71.86447249968144</v>
      </c>
      <c r="F23" s="11" t="s">
        <v>25</v>
      </c>
    </row>
    <row r="24" spans="2:6" x14ac:dyDescent="0.4">
      <c r="B24" s="2">
        <v>-1.8</v>
      </c>
      <c r="C24" s="7">
        <f t="shared" si="0"/>
        <v>52.594493317126144</v>
      </c>
      <c r="D24" s="3">
        <f t="shared" si="1"/>
        <v>-78.126111817253204</v>
      </c>
    </row>
    <row r="25" spans="2:6" x14ac:dyDescent="0.4">
      <c r="B25" s="2">
        <v>-1.9</v>
      </c>
      <c r="C25" s="7">
        <f t="shared" si="0"/>
        <v>60.714422108342042</v>
      </c>
      <c r="D25" s="3">
        <f t="shared" si="1"/>
        <v>-84.243230283303888</v>
      </c>
    </row>
    <row r="26" spans="2:6" x14ac:dyDescent="0.4">
      <c r="B26" s="2">
        <v>-2</v>
      </c>
      <c r="C26" s="7">
        <f t="shared" si="0"/>
        <v>69.436282385496966</v>
      </c>
      <c r="D26" s="3">
        <f t="shared" si="1"/>
        <v>-90.154707672171213</v>
      </c>
    </row>
    <row r="27" spans="2:6" x14ac:dyDescent="0.4">
      <c r="B27" s="2">
        <v>-2.1</v>
      </c>
      <c r="C27" s="7">
        <f t="shared" si="0"/>
        <v>78.736537147035079</v>
      </c>
      <c r="D27" s="3">
        <f t="shared" si="1"/>
        <v>-95.801478455860277</v>
      </c>
    </row>
    <row r="28" spans="2:6" x14ac:dyDescent="0.4">
      <c r="B28" s="2">
        <v>-2.2000000000000002</v>
      </c>
      <c r="C28" s="7">
        <f t="shared" si="0"/>
        <v>88.585870264904344</v>
      </c>
      <c r="D28" s="3">
        <f t="shared" si="1"/>
        <v>-101.12712196727469</v>
      </c>
    </row>
    <row r="29" spans="2:6" x14ac:dyDescent="0.4">
      <c r="B29" s="2">
        <v>-2.2999999999999998</v>
      </c>
      <c r="C29" s="7">
        <f t="shared" si="0"/>
        <v>98.949479401617438</v>
      </c>
      <c r="D29" s="3">
        <f t="shared" si="1"/>
        <v>-106.07842613687207</v>
      </c>
    </row>
    <row r="30" spans="2:6" x14ac:dyDescent="0.4">
      <c r="B30" s="2">
        <v>-2.4</v>
      </c>
      <c r="C30" s="7">
        <f t="shared" si="0"/>
        <v>109.78742374370388</v>
      </c>
      <c r="D30" s="3">
        <f t="shared" si="1"/>
        <v>-110.60591917007339</v>
      </c>
    </row>
    <row r="31" spans="2:6" x14ac:dyDescent="0.4">
      <c r="B31" s="2">
        <v>-2.5</v>
      </c>
      <c r="C31" s="7">
        <f t="shared" si="0"/>
        <v>121.05502307711542</v>
      </c>
      <c r="D31" s="3">
        <f t="shared" si="1"/>
        <v>-114.66436385308113</v>
      </c>
    </row>
    <row r="32" spans="2:6" x14ac:dyDescent="0.4">
      <c r="B32" s="2">
        <v>-2.6</v>
      </c>
      <c r="C32" s="7">
        <f t="shared" si="0"/>
        <v>132.70330421715551</v>
      </c>
      <c r="D32" s="3">
        <f t="shared" si="1"/>
        <v>-118.21320954816611</v>
      </c>
    </row>
    <row r="33" spans="2:4" x14ac:dyDescent="0.4">
      <c r="B33" s="2">
        <v>-2.7</v>
      </c>
      <c r="C33" s="7">
        <f t="shared" si="0"/>
        <v>144.67949033235246</v>
      </c>
      <c r="D33" s="3">
        <f t="shared" si="1"/>
        <v>-121.21699736223545</v>
      </c>
    </row>
    <row r="34" spans="2:4" x14ac:dyDescent="0.4">
      <c r="B34" s="2">
        <v>-2.8</v>
      </c>
      <c r="C34" s="7">
        <f t="shared" si="0"/>
        <v>156.92752827311381</v>
      </c>
      <c r="D34" s="3">
        <f t="shared" si="1"/>
        <v>-123.64571444037121</v>
      </c>
    </row>
    <row r="35" spans="2:4" x14ac:dyDescent="0.4">
      <c r="B35" s="2">
        <v>-2.9</v>
      </c>
      <c r="C35" s="7">
        <f t="shared" si="0"/>
        <v>169.38864863626839</v>
      </c>
      <c r="D35" s="3">
        <f t="shared" si="1"/>
        <v>-125.4750938443558</v>
      </c>
    </row>
    <row r="36" spans="2:4" x14ac:dyDescent="0.4">
      <c r="B36" s="2">
        <v>-3</v>
      </c>
      <c r="C36" s="7">
        <f t="shared" si="0"/>
        <v>182.001952969516</v>
      </c>
      <c r="D36" s="3">
        <f t="shared" si="1"/>
        <v>-126.68685701989705</v>
      </c>
    </row>
    <row r="37" spans="2:4" x14ac:dyDescent="0.4">
      <c r="B37" s="2">
        <v>-3.1</v>
      </c>
      <c r="C37" s="7">
        <f t="shared" si="0"/>
        <v>194.70502224863276</v>
      </c>
      <c r="D37" s="3">
        <f t="shared" si="1"/>
        <v>-127.26889642990056</v>
      </c>
    </row>
    <row r="38" spans="2:4" x14ac:dyDescent="0.4">
      <c r="B38" s="2">
        <v>-3.2</v>
      </c>
      <c r="C38" s="7">
        <f t="shared" si="0"/>
        <v>207.43454054772789</v>
      </c>
      <c r="D38" s="3">
        <f t="shared" ref="D38:D69" si="2" xml:space="preserve"> $D$3 * ( 1 - COS( $B38 ) )</f>
        <v>-127.21539652897827</v>
      </c>
    </row>
    <row r="39" spans="2:4" x14ac:dyDescent="0.4">
      <c r="B39" s="2">
        <v>-3.3</v>
      </c>
      <c r="C39" s="7">
        <f t="shared" ref="C39:C69" si="3" xml:space="preserve"> D$3 * ( $B39 - SIN( $B39 ) )</f>
        <v>220.12692767104591</v>
      </c>
      <c r="D39" s="3">
        <f t="shared" si="2"/>
        <v>-126.52689187045544</v>
      </c>
    </row>
    <row r="40" spans="2:4" x14ac:dyDescent="0.4">
      <c r="B40" s="2">
        <v>-3.4</v>
      </c>
      <c r="C40" s="7">
        <f t="shared" si="3"/>
        <v>232.71897442526586</v>
      </c>
      <c r="D40" s="3">
        <f t="shared" si="2"/>
        <v>-125.2102617652907</v>
      </c>
    </row>
    <row r="41" spans="2:4" x14ac:dyDescent="0.4">
      <c r="B41" s="2">
        <v>-3.5</v>
      </c>
      <c r="C41" s="7">
        <f t="shared" si="3"/>
        <v>245.14847418486659</v>
      </c>
      <c r="D41" s="3">
        <f t="shared" si="2"/>
        <v>-123.27866154627475</v>
      </c>
    </row>
    <row r="42" spans="2:4" x14ac:dyDescent="0.4">
      <c r="B42" s="2">
        <v>-3.6</v>
      </c>
      <c r="C42" s="7">
        <f t="shared" si="3"/>
        <v>257.35484444016635</v>
      </c>
      <c r="D42" s="3">
        <f t="shared" si="2"/>
        <v>-120.75139112429386</v>
      </c>
    </row>
    <row r="43" spans="2:4" x14ac:dyDescent="0.4">
      <c r="B43" s="2">
        <v>-3.7</v>
      </c>
      <c r="C43" s="7">
        <f t="shared" si="3"/>
        <v>269.27973211773337</v>
      </c>
      <c r="D43" s="3">
        <f t="shared" si="2"/>
        <v>-117.65370214999999</v>
      </c>
    </row>
    <row r="44" spans="2:4" x14ac:dyDescent="0.4">
      <c r="B44" s="2">
        <v>-3.8</v>
      </c>
      <c r="C44" s="7">
        <f t="shared" si="3"/>
        <v>280.86759662500714</v>
      </c>
      <c r="D44" s="3">
        <f t="shared" si="2"/>
        <v>-114.01654570766441</v>
      </c>
    </row>
    <row r="45" spans="2:4" x14ac:dyDescent="0.4">
      <c r="B45" s="2">
        <v>-3.9</v>
      </c>
      <c r="C45" s="7">
        <f t="shared" si="3"/>
        <v>292.0662647935394</v>
      </c>
      <c r="D45" s="3">
        <f t="shared" si="2"/>
        <v>-109.87626306217484</v>
      </c>
    </row>
    <row r="46" spans="2:4" x14ac:dyDescent="0.4">
      <c r="B46" s="2">
        <v>-4</v>
      </c>
      <c r="C46" s="7">
        <f t="shared" si="3"/>
        <v>302.82745217604764</v>
      </c>
      <c r="D46" s="3">
        <f t="shared" si="2"/>
        <v>-105.27422254912955</v>
      </c>
    </row>
    <row r="47" spans="2:4" x14ac:dyDescent="0.4">
      <c r="B47" s="2">
        <v>-4.0999999999999996</v>
      </c>
      <c r="C47" s="7">
        <f t="shared" si="3"/>
        <v>313.10724548865102</v>
      </c>
      <c r="D47" s="3">
        <f t="shared" si="2"/>
        <v>-100.25640623610259</v>
      </c>
    </row>
    <row r="48" spans="2:4" x14ac:dyDescent="0.4">
      <c r="B48" s="2">
        <v>-4.2</v>
      </c>
      <c r="C48" s="7">
        <f t="shared" si="3"/>
        <v>322.86654137788793</v>
      </c>
      <c r="D48" s="3">
        <f t="shared" si="2"/>
        <v>-94.872950485024077</v>
      </c>
    </row>
    <row r="49" spans="2:4" x14ac:dyDescent="0.4">
      <c r="B49" s="2">
        <v>-4.3</v>
      </c>
      <c r="C49" s="7">
        <f t="shared" si="3"/>
        <v>332.071437128497</v>
      </c>
      <c r="D49" s="3">
        <f t="shared" si="2"/>
        <v>-89.177645006225035</v>
      </c>
    </row>
    <row r="50" spans="2:4" x14ac:dyDescent="0.4">
      <c r="B50" s="2">
        <v>-4.4000000000000004</v>
      </c>
      <c r="C50" s="7">
        <f t="shared" si="3"/>
        <v>340.69356940814203</v>
      </c>
      <c r="D50" s="3">
        <f t="shared" si="2"/>
        <v>-83.227395409431807</v>
      </c>
    </row>
    <row r="51" spans="2:4" x14ac:dyDescent="0.4">
      <c r="B51" s="2">
        <v>-4.5</v>
      </c>
      <c r="C51" s="7">
        <f t="shared" si="3"/>
        <v>348.7103976644525</v>
      </c>
      <c r="D51" s="3">
        <f t="shared" si="2"/>
        <v>-77.081654621724667</v>
      </c>
    </row>
    <row r="52" spans="2:4" x14ac:dyDescent="0.4">
      <c r="B52" s="2">
        <v>-4.5999999999999996</v>
      </c>
      <c r="C52" s="7">
        <f t="shared" si="3"/>
        <v>356.10542934277231</v>
      </c>
      <c r="D52" s="3">
        <f t="shared" si="2"/>
        <v>-70.801828853542503</v>
      </c>
    </row>
    <row r="53" spans="2:4" x14ac:dyDescent="0.4">
      <c r="B53" s="2">
        <v>-4.7</v>
      </c>
      <c r="C53" s="7">
        <f t="shared" si="3"/>
        <v>362.86838467431403</v>
      </c>
      <c r="D53" s="3">
        <f t="shared" si="2"/>
        <v>-64.450664048126526</v>
      </c>
    </row>
    <row r="54" spans="2:4" x14ac:dyDescent="0.4">
      <c r="B54" s="2">
        <v>-4.8</v>
      </c>
      <c r="C54" s="7">
        <f t="shared" si="3"/>
        <v>368.99529938821041</v>
      </c>
      <c r="D54" s="3">
        <f t="shared" si="2"/>
        <v>-58.091618944796622</v>
      </c>
    </row>
    <row r="55" spans="2:4" x14ac:dyDescent="0.4">
      <c r="B55" s="2">
        <v>-4.9000000000000004</v>
      </c>
      <c r="C55" s="7">
        <f t="shared" si="3"/>
        <v>374.48856432119868</v>
      </c>
      <c r="D55" s="3">
        <f t="shared" si="2"/>
        <v>-51.788231020204293</v>
      </c>
    </row>
    <row r="56" spans="2:4" x14ac:dyDescent="0.4">
      <c r="B56" s="2">
        <v>-5</v>
      </c>
      <c r="C56" s="7">
        <f t="shared" si="3"/>
        <v>379.35690152917016</v>
      </c>
      <c r="D56" s="3">
        <f t="shared" si="2"/>
        <v>-45.603481642869163</v>
      </c>
    </row>
    <row r="57" spans="2:4" x14ac:dyDescent="0.4">
      <c r="B57" s="2">
        <v>-5.0999999999999996</v>
      </c>
      <c r="C57" s="7">
        <f t="shared" si="3"/>
        <v>383.61527713927103</v>
      </c>
      <c r="D57" s="3">
        <f t="shared" si="2"/>
        <v>-39.599166784163167</v>
      </c>
    </row>
    <row r="58" spans="2:4" x14ac:dyDescent="0.4">
      <c r="B58" s="2">
        <v>-5.2</v>
      </c>
      <c r="C58" s="7">
        <f t="shared" si="3"/>
        <v>387.28475181330668</v>
      </c>
      <c r="D58" s="3">
        <f t="shared" si="2"/>
        <v>-33.83527957339183</v>
      </c>
    </row>
    <row r="59" spans="2:4" x14ac:dyDescent="0.4">
      <c r="B59" s="2">
        <v>-5.3</v>
      </c>
      <c r="C59" s="7">
        <f t="shared" si="3"/>
        <v>390.392270316571</v>
      </c>
      <c r="D59" s="3">
        <f t="shared" si="2"/>
        <v>-28.369410866277502</v>
      </c>
    </row>
    <row r="60" spans="2:4" x14ac:dyDescent="0.4">
      <c r="B60" s="2">
        <v>-5.4</v>
      </c>
      <c r="C60" s="7">
        <f t="shared" si="3"/>
        <v>392.97039229465827</v>
      </c>
      <c r="D60" s="3">
        <f t="shared" si="2"/>
        <v>-23.256173816165571</v>
      </c>
    </row>
    <row r="61" spans="2:4" x14ac:dyDescent="0.4">
      <c r="B61" s="2">
        <v>-5.5</v>
      </c>
      <c r="C61" s="7">
        <f t="shared" si="3"/>
        <v>395.05696694824695</v>
      </c>
      <c r="D61" s="3">
        <f t="shared" si="2"/>
        <v>-18.546658197449414</v>
      </c>
    </row>
    <row r="62" spans="2:4" x14ac:dyDescent="0.4">
      <c r="B62" s="2">
        <v>-5.6</v>
      </c>
      <c r="C62" s="7">
        <f t="shared" si="3"/>
        <v>396.69475485639811</v>
      </c>
      <c r="D62" s="3">
        <f t="shared" si="2"/>
        <v>-14.287919933432299</v>
      </c>
    </row>
    <row r="63" spans="2:4" x14ac:dyDescent="0.4">
      <c r="B63" s="2">
        <v>-5.7</v>
      </c>
      <c r="C63" s="7">
        <f t="shared" si="3"/>
        <v>397.931000726984</v>
      </c>
      <c r="D63" s="3">
        <f t="shared" si="2"/>
        <v>-10.522510929096553</v>
      </c>
    </row>
    <row r="64" spans="2:4" x14ac:dyDescent="0.4">
      <c r="B64" s="2">
        <v>-5.8</v>
      </c>
      <c r="C64" s="7">
        <f t="shared" si="3"/>
        <v>398.81696134318395</v>
      </c>
      <c r="D64" s="3">
        <f t="shared" si="2"/>
        <v>-7.28805390653483</v>
      </c>
    </row>
    <row r="65" spans="2:4" x14ac:dyDescent="0.4">
      <c r="B65" s="2">
        <v>-5.9</v>
      </c>
      <c r="C65" s="7">
        <f t="shared" si="3"/>
        <v>399.40739342265056</v>
      </c>
      <c r="D65" s="3">
        <f t="shared" si="2"/>
        <v>-4.6168664911471646</v>
      </c>
    </row>
    <row r="66" spans="2:4" x14ac:dyDescent="0.4">
      <c r="B66" s="2">
        <v>-6</v>
      </c>
      <c r="C66" s="7">
        <f t="shared" si="3"/>
        <v>399.76000650648626</v>
      </c>
      <c r="D66" s="3">
        <f t="shared" si="2"/>
        <v>-2.5356383046110031</v>
      </c>
    </row>
    <row r="67" spans="2:4" x14ac:dyDescent="0.4">
      <c r="B67" s="2">
        <v>-6.1</v>
      </c>
      <c r="C67" s="7">
        <f t="shared" si="3"/>
        <v>399.93488634458561</v>
      </c>
      <c r="D67" s="3">
        <f t="shared" si="2"/>
        <v>-1.0651642910036037</v>
      </c>
    </row>
    <row r="68" spans="2:4" x14ac:dyDescent="0.4">
      <c r="B68" s="2">
        <v>-6.2</v>
      </c>
      <c r="C68" s="7">
        <f t="shared" si="3"/>
        <v>399.99389453868372</v>
      </c>
      <c r="D68" s="3">
        <f t="shared" si="2"/>
        <v>-0.22013694059484576</v>
      </c>
    </row>
    <row r="69" spans="2:4" x14ac:dyDescent="0.4">
      <c r="B69" s="2">
        <v>-6.3</v>
      </c>
      <c r="C69" s="7">
        <f t="shared" si="3"/>
        <v>400.00005044168046</v>
      </c>
      <c r="D69" s="3">
        <f t="shared" si="2"/>
        <v>-8.9994873411336895E-3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workbookViewId="0">
      <selection activeCell="C3" sqref="C3"/>
    </sheetView>
  </sheetViews>
  <sheetFormatPr defaultRowHeight="18.75" x14ac:dyDescent="0.4"/>
  <cols>
    <col min="1" max="1" width="3.625" customWidth="1"/>
    <col min="2" max="2" width="4" bestFit="1" customWidth="1"/>
    <col min="3" max="3" width="12.875" bestFit="1" customWidth="1"/>
    <col min="4" max="4" width="12.5" bestFit="1" customWidth="1"/>
    <col min="5" max="5" width="3" bestFit="1" customWidth="1"/>
    <col min="6" max="6" width="7.125" bestFit="1" customWidth="1"/>
    <col min="7" max="8" width="4.625" customWidth="1"/>
    <col min="9" max="9" width="2.625" customWidth="1"/>
  </cols>
  <sheetData>
    <row r="1" spans="1:9" x14ac:dyDescent="0.4">
      <c r="A1" t="s">
        <v>16</v>
      </c>
    </row>
    <row r="2" spans="1:9" x14ac:dyDescent="0.4">
      <c r="B2" s="18" t="s">
        <v>5</v>
      </c>
      <c r="C2" s="4">
        <v>7</v>
      </c>
      <c r="D2" s="4">
        <v>4</v>
      </c>
      <c r="E2" s="18" t="s">
        <v>27</v>
      </c>
      <c r="F2" s="1" t="s">
        <v>17</v>
      </c>
      <c r="G2" s="1" t="s">
        <v>3</v>
      </c>
      <c r="H2" s="1" t="s">
        <v>4</v>
      </c>
    </row>
    <row r="3" spans="1:9" x14ac:dyDescent="0.4">
      <c r="B3" s="18" t="s">
        <v>6</v>
      </c>
      <c r="C3" s="4">
        <v>2</v>
      </c>
      <c r="D3" s="4">
        <v>0</v>
      </c>
      <c r="E3" s="18" t="s">
        <v>56</v>
      </c>
      <c r="F3" s="18" t="s">
        <v>5</v>
      </c>
      <c r="G3" s="4">
        <v>7</v>
      </c>
      <c r="H3" s="4">
        <v>7</v>
      </c>
      <c r="I3" s="18" t="s">
        <v>27</v>
      </c>
    </row>
    <row r="4" spans="1:9" x14ac:dyDescent="0.4">
      <c r="F4" s="18" t="s">
        <v>6</v>
      </c>
      <c r="G4" s="4">
        <v>1</v>
      </c>
      <c r="H4" s="4">
        <v>0</v>
      </c>
      <c r="I4" s="18" t="s">
        <v>56</v>
      </c>
    </row>
    <row r="5" spans="1:9" x14ac:dyDescent="0.4">
      <c r="C5" s="22" t="s">
        <v>3</v>
      </c>
      <c r="D5" s="21" t="s">
        <v>4</v>
      </c>
    </row>
    <row r="6" spans="1:9" ht="20.25" x14ac:dyDescent="0.4">
      <c r="B6" s="19" t="s">
        <v>0</v>
      </c>
      <c r="C6" s="20" t="s">
        <v>63</v>
      </c>
      <c r="D6" s="20" t="s">
        <v>64</v>
      </c>
      <c r="F6" s="1" t="s">
        <v>18</v>
      </c>
      <c r="G6" s="1" t="s">
        <v>3</v>
      </c>
      <c r="H6" s="1" t="s">
        <v>4</v>
      </c>
    </row>
    <row r="7" spans="1:9" x14ac:dyDescent="0.4">
      <c r="B7" s="2">
        <v>0</v>
      </c>
      <c r="C7" s="7">
        <f xml:space="preserve"> C$2 * COS( B7 )^C$3</f>
        <v>7</v>
      </c>
      <c r="D7" s="3">
        <f xml:space="preserve"> D$2 * SIN( B7 ) / COS( B7 )^D$3</f>
        <v>0</v>
      </c>
      <c r="F7" s="18" t="s">
        <v>5</v>
      </c>
      <c r="G7" s="4">
        <v>7</v>
      </c>
      <c r="H7" s="4">
        <v>3</v>
      </c>
      <c r="I7" s="18" t="s">
        <v>27</v>
      </c>
    </row>
    <row r="8" spans="1:9" x14ac:dyDescent="0.4">
      <c r="B8" s="2">
        <v>0.1</v>
      </c>
      <c r="C8" s="7">
        <f t="shared" ref="C8:C70" si="0" xml:space="preserve"> C$2 * COS( B8 )^C$3</f>
        <v>6.9302330224443462</v>
      </c>
      <c r="D8" s="3">
        <f t="shared" ref="D8:D70" si="1" xml:space="preserve"> D$2 * SIN( B8 ) / COS( B8 )^D$3</f>
        <v>0.39933366658731262</v>
      </c>
      <c r="F8" s="18" t="s">
        <v>6</v>
      </c>
      <c r="G8" s="4">
        <v>1</v>
      </c>
      <c r="H8" s="4">
        <v>0</v>
      </c>
      <c r="I8" s="18" t="s">
        <v>56</v>
      </c>
    </row>
    <row r="9" spans="1:9" x14ac:dyDescent="0.4">
      <c r="B9" s="2">
        <v>0.2</v>
      </c>
      <c r="C9" s="7">
        <f t="shared" si="0"/>
        <v>6.7237134790100974</v>
      </c>
      <c r="D9" s="3">
        <f t="shared" si="1"/>
        <v>0.79467732318024487</v>
      </c>
    </row>
    <row r="10" spans="1:9" x14ac:dyDescent="0.4">
      <c r="B10" s="2">
        <v>0.3</v>
      </c>
      <c r="C10" s="7">
        <f t="shared" si="0"/>
        <v>6.388674652183874</v>
      </c>
      <c r="D10" s="3">
        <f t="shared" si="1"/>
        <v>1.1820808266453582</v>
      </c>
      <c r="F10" s="1" t="s">
        <v>19</v>
      </c>
      <c r="G10" s="1" t="s">
        <v>3</v>
      </c>
      <c r="H10" s="1" t="s">
        <v>4</v>
      </c>
    </row>
    <row r="11" spans="1:9" x14ac:dyDescent="0.4">
      <c r="B11" s="2">
        <v>0.4</v>
      </c>
      <c r="C11" s="7">
        <f t="shared" si="0"/>
        <v>5.9384734827150796</v>
      </c>
      <c r="D11" s="3">
        <f t="shared" si="1"/>
        <v>1.5576733692346021</v>
      </c>
      <c r="F11" s="18" t="s">
        <v>5</v>
      </c>
      <c r="G11" s="4">
        <v>2</v>
      </c>
      <c r="H11" s="4">
        <v>3</v>
      </c>
      <c r="I11" s="18" t="s">
        <v>27</v>
      </c>
    </row>
    <row r="12" spans="1:9" x14ac:dyDescent="0.4">
      <c r="B12" s="2">
        <v>0.5</v>
      </c>
      <c r="C12" s="7">
        <f t="shared" si="0"/>
        <v>5.391058070538489</v>
      </c>
      <c r="D12" s="3">
        <f t="shared" si="1"/>
        <v>1.917702154416812</v>
      </c>
      <c r="F12" s="18" t="s">
        <v>6</v>
      </c>
      <c r="G12" s="4">
        <v>-1</v>
      </c>
      <c r="H12" s="4">
        <v>1</v>
      </c>
      <c r="I12" s="18" t="s">
        <v>56</v>
      </c>
    </row>
    <row r="13" spans="1:9" x14ac:dyDescent="0.4">
      <c r="B13" s="2">
        <v>0.6</v>
      </c>
      <c r="C13" s="7">
        <f t="shared" si="0"/>
        <v>4.7682521406683573</v>
      </c>
      <c r="D13" s="3">
        <f t="shared" si="1"/>
        <v>2.2585698935801415</v>
      </c>
    </row>
    <row r="14" spans="1:9" x14ac:dyDescent="0.4">
      <c r="B14" s="2">
        <v>0.7</v>
      </c>
      <c r="C14" s="7">
        <f t="shared" si="0"/>
        <v>4.0948850001508443</v>
      </c>
      <c r="D14" s="3">
        <f t="shared" si="1"/>
        <v>2.5768707489507641</v>
      </c>
      <c r="F14" s="1" t="s">
        <v>20</v>
      </c>
      <c r="G14" s="1" t="s">
        <v>3</v>
      </c>
      <c r="H14" s="1" t="s">
        <v>4</v>
      </c>
    </row>
    <row r="15" spans="1:9" x14ac:dyDescent="0.4">
      <c r="B15" s="2">
        <v>0.8</v>
      </c>
      <c r="C15" s="7">
        <f t="shared" si="0"/>
        <v>3.3978016719454889</v>
      </c>
      <c r="D15" s="3">
        <f t="shared" si="1"/>
        <v>2.8694243635980912</v>
      </c>
      <c r="F15" s="18" t="s">
        <v>5</v>
      </c>
      <c r="G15" s="4">
        <v>7</v>
      </c>
      <c r="H15" s="4">
        <v>4</v>
      </c>
    </row>
    <row r="16" spans="1:9" x14ac:dyDescent="0.4">
      <c r="B16" s="2">
        <v>0.9</v>
      </c>
      <c r="C16" s="7">
        <f t="shared" si="0"/>
        <v>2.704792668574195</v>
      </c>
      <c r="D16" s="3">
        <f t="shared" si="1"/>
        <v>3.1333076385099337</v>
      </c>
      <c r="F16" s="18" t="s">
        <v>6</v>
      </c>
      <c r="G16" s="4">
        <v>2</v>
      </c>
      <c r="H16" s="4">
        <v>0</v>
      </c>
    </row>
    <row r="17" spans="2:7" ht="20.25" x14ac:dyDescent="0.4">
      <c r="B17" s="2">
        <v>1</v>
      </c>
      <c r="C17" s="7">
        <f t="shared" si="0"/>
        <v>2.0434860720850021</v>
      </c>
      <c r="D17" s="3">
        <f t="shared" si="1"/>
        <v>3.365883939231586</v>
      </c>
      <c r="G17" t="s">
        <v>22</v>
      </c>
    </row>
    <row r="18" spans="2:7" x14ac:dyDescent="0.4">
      <c r="B18" s="2">
        <v>1.1000000000000001</v>
      </c>
      <c r="C18" s="7">
        <f t="shared" si="0"/>
        <v>1.4402460896062896</v>
      </c>
      <c r="D18" s="3">
        <f t="shared" si="1"/>
        <v>3.5648294402457417</v>
      </c>
      <c r="G18" t="s">
        <v>21</v>
      </c>
    </row>
    <row r="19" spans="2:7" x14ac:dyDescent="0.4">
      <c r="B19" s="2">
        <v>1.2</v>
      </c>
      <c r="C19" s="7">
        <f t="shared" si="0"/>
        <v>0.9191219956056409</v>
      </c>
      <c r="D19" s="3">
        <f t="shared" si="1"/>
        <v>3.7281563438689052</v>
      </c>
    </row>
    <row r="20" spans="2:7" x14ac:dyDescent="0.4">
      <c r="B20" s="2">
        <v>1.3</v>
      </c>
      <c r="C20" s="7">
        <f t="shared" si="0"/>
        <v>0.50088936320868449</v>
      </c>
      <c r="D20" s="3">
        <f t="shared" si="1"/>
        <v>3.8542327416687718</v>
      </c>
      <c r="F20" s="11" t="s">
        <v>23</v>
      </c>
    </row>
    <row r="21" spans="2:7" x14ac:dyDescent="0.4">
      <c r="B21" s="2">
        <v>1.4</v>
      </c>
      <c r="C21" s="7">
        <f t="shared" si="0"/>
        <v>0.20222180765969669</v>
      </c>
      <c r="D21" s="3">
        <f t="shared" si="1"/>
        <v>3.9417989199538406</v>
      </c>
      <c r="F21" s="13" t="s">
        <v>24</v>
      </c>
    </row>
    <row r="22" spans="2:7" x14ac:dyDescent="0.4">
      <c r="B22" s="2">
        <v>1.5</v>
      </c>
      <c r="C22" s="7">
        <f t="shared" si="0"/>
        <v>3.5026261898440894E-2</v>
      </c>
      <c r="D22" s="3">
        <f t="shared" si="1"/>
        <v>3.9899799464162178</v>
      </c>
    </row>
    <row r="23" spans="2:7" x14ac:dyDescent="0.4">
      <c r="B23" s="2">
        <v>1.6</v>
      </c>
      <c r="C23" s="7">
        <f t="shared" si="0"/>
        <v>5.9682847183642404E-3</v>
      </c>
      <c r="D23" s="3">
        <f t="shared" si="1"/>
        <v>3.9982944121660204</v>
      </c>
    </row>
    <row r="24" spans="2:7" x14ac:dyDescent="0.4">
      <c r="B24" s="2">
        <v>1.7</v>
      </c>
      <c r="C24" s="7">
        <f t="shared" si="0"/>
        <v>0.11620632597188635</v>
      </c>
      <c r="D24" s="3">
        <f t="shared" si="1"/>
        <v>3.9666592418098743</v>
      </c>
    </row>
    <row r="25" spans="2:7" x14ac:dyDescent="0.4">
      <c r="B25" s="2">
        <v>1.8</v>
      </c>
      <c r="C25" s="7">
        <f t="shared" si="0"/>
        <v>0.36134554283048564</v>
      </c>
      <c r="D25" s="3">
        <f t="shared" si="1"/>
        <v>3.8953905235127806</v>
      </c>
    </row>
    <row r="26" spans="2:7" x14ac:dyDescent="0.4">
      <c r="B26" s="2">
        <v>1.9</v>
      </c>
      <c r="C26" s="7">
        <f t="shared" si="0"/>
        <v>0.73161300829954123</v>
      </c>
      <c r="D26" s="3">
        <f t="shared" si="1"/>
        <v>3.7852003507496579</v>
      </c>
    </row>
    <row r="27" spans="2:7" x14ac:dyDescent="0.4">
      <c r="B27" s="2">
        <v>2</v>
      </c>
      <c r="C27" s="7">
        <f t="shared" si="0"/>
        <v>1.2122473269773584</v>
      </c>
      <c r="D27" s="3">
        <f t="shared" si="1"/>
        <v>3.6371897073027268</v>
      </c>
    </row>
    <row r="28" spans="2:7" x14ac:dyDescent="0.4">
      <c r="B28" s="2">
        <v>2.1</v>
      </c>
      <c r="C28" s="7">
        <f t="shared" si="0"/>
        <v>1.7840871253075523</v>
      </c>
      <c r="D28" s="3">
        <f t="shared" si="1"/>
        <v>3.4528374665954948</v>
      </c>
    </row>
    <row r="29" spans="2:7" x14ac:dyDescent="0.4">
      <c r="B29" s="2">
        <v>2.2000000000000002</v>
      </c>
      <c r="C29" s="7">
        <f t="shared" si="0"/>
        <v>2.424334955075532</v>
      </c>
      <c r="D29" s="3">
        <f t="shared" si="1"/>
        <v>3.2339856152783604</v>
      </c>
    </row>
    <row r="30" spans="2:7" x14ac:dyDescent="0.4">
      <c r="B30" s="2">
        <v>2.2999999999999998</v>
      </c>
      <c r="C30" s="7">
        <f t="shared" si="0"/>
        <v>3.1074661557273084</v>
      </c>
      <c r="D30" s="3">
        <f t="shared" si="1"/>
        <v>2.982820848706881</v>
      </c>
    </row>
    <row r="31" spans="2:7" x14ac:dyDescent="0.4">
      <c r="B31" s="2">
        <v>2.4</v>
      </c>
      <c r="C31" s="7">
        <f t="shared" si="0"/>
        <v>3.8062464420380624</v>
      </c>
      <c r="D31" s="3">
        <f t="shared" si="1"/>
        <v>2.7018527222046038</v>
      </c>
    </row>
    <row r="32" spans="2:7" x14ac:dyDescent="0.4">
      <c r="B32" s="2">
        <v>2.5</v>
      </c>
      <c r="C32" s="7">
        <f t="shared" si="0"/>
        <v>4.4928176491212914</v>
      </c>
      <c r="D32" s="3">
        <f t="shared" si="1"/>
        <v>2.3938885764158262</v>
      </c>
    </row>
    <row r="33" spans="2:4" x14ac:dyDescent="0.4">
      <c r="B33" s="2">
        <v>2.6</v>
      </c>
      <c r="C33" s="7">
        <f t="shared" si="0"/>
        <v>5.1398083495513198</v>
      </c>
      <c r="D33" s="3">
        <f t="shared" si="1"/>
        <v>2.0620054872858566</v>
      </c>
    </row>
    <row r="34" spans="2:4" x14ac:dyDescent="0.4">
      <c r="B34" s="2">
        <v>2.7</v>
      </c>
      <c r="C34" s="7">
        <f t="shared" si="0"/>
        <v>5.7214250657992212</v>
      </c>
      <c r="D34" s="3">
        <f t="shared" si="1"/>
        <v>1.7095195209353191</v>
      </c>
    </row>
    <row r="35" spans="2:4" x14ac:dyDescent="0.4">
      <c r="B35" s="2">
        <v>2.8</v>
      </c>
      <c r="C35" s="7">
        <f t="shared" si="0"/>
        <v>6.2144805747858731</v>
      </c>
      <c r="D35" s="3">
        <f t="shared" si="1"/>
        <v>1.3399526006236204</v>
      </c>
    </row>
    <row r="36" spans="2:4" x14ac:dyDescent="0.4">
      <c r="B36" s="2">
        <v>2.9</v>
      </c>
      <c r="C36" s="7">
        <f t="shared" si="0"/>
        <v>6.5993183092946168</v>
      </c>
      <c r="D36" s="3">
        <f t="shared" si="1"/>
        <v>0.9569973168559297</v>
      </c>
    </row>
    <row r="37" spans="2:4" x14ac:dyDescent="0.4">
      <c r="B37" s="2">
        <v>3</v>
      </c>
      <c r="C37" s="7">
        <f t="shared" si="0"/>
        <v>6.8605960032762807</v>
      </c>
      <c r="D37" s="3">
        <f t="shared" si="1"/>
        <v>0.56448003223946885</v>
      </c>
    </row>
    <row r="38" spans="2:4" x14ac:dyDescent="0.4">
      <c r="B38" s="2">
        <v>3.1</v>
      </c>
      <c r="C38" s="7">
        <f t="shared" si="0"/>
        <v>6.9878973395812611</v>
      </c>
      <c r="D38" s="3">
        <f t="shared" si="1"/>
        <v>0.16632264973316196</v>
      </c>
    </row>
    <row r="39" spans="2:4" x14ac:dyDescent="0.4">
      <c r="B39" s="2">
        <v>3.2</v>
      </c>
      <c r="C39" s="7">
        <f t="shared" si="0"/>
        <v>6.9761472156536746</v>
      </c>
      <c r="D39" s="3">
        <f t="shared" si="1"/>
        <v>-0.23349657371032034</v>
      </c>
    </row>
    <row r="40" spans="2:4" x14ac:dyDescent="0.4">
      <c r="B40" s="2">
        <v>3.3</v>
      </c>
      <c r="C40" s="7">
        <f t="shared" si="0"/>
        <v>6.825814071854853</v>
      </c>
      <c r="D40" s="3">
        <f t="shared" si="1"/>
        <v>-0.63098277657299284</v>
      </c>
    </row>
    <row r="41" spans="2:4" x14ac:dyDescent="0.4">
      <c r="B41" s="2">
        <v>3.4</v>
      </c>
      <c r="C41" s="7">
        <f t="shared" si="0"/>
        <v>6.5428912162243886</v>
      </c>
      <c r="D41" s="3">
        <f t="shared" si="1"/>
        <v>-1.0221644081073249</v>
      </c>
    </row>
    <row r="42" spans="2:4" x14ac:dyDescent="0.4">
      <c r="B42" s="2">
        <v>3.5</v>
      </c>
      <c r="C42" s="7">
        <f t="shared" si="0"/>
        <v>6.138657890201566</v>
      </c>
      <c r="D42" s="3">
        <f t="shared" si="1"/>
        <v>-1.4031329107584793</v>
      </c>
    </row>
    <row r="43" spans="2:4" x14ac:dyDescent="0.4">
      <c r="B43" s="2">
        <v>3.6</v>
      </c>
      <c r="C43" s="7">
        <f t="shared" si="0"/>
        <v>5.6292296008628906</v>
      </c>
      <c r="D43" s="3">
        <f t="shared" si="1"/>
        <v>-1.7700817731794098</v>
      </c>
    </row>
    <row r="44" spans="2:4" x14ac:dyDescent="0.4">
      <c r="B44" s="2">
        <v>3.7</v>
      </c>
      <c r="C44" s="7">
        <f t="shared" si="0"/>
        <v>5.0349156465103659</v>
      </c>
      <c r="D44" s="3">
        <f t="shared" si="1"/>
        <v>-2.1193445636339736</v>
      </c>
    </row>
    <row r="45" spans="2:4" x14ac:dyDescent="0.4">
      <c r="B45" s="2">
        <v>3.8</v>
      </c>
      <c r="C45" s="7">
        <f t="shared" si="0"/>
        <v>4.3794094490378956</v>
      </c>
      <c r="D45" s="3">
        <f t="shared" si="1"/>
        <v>-2.4474315637708757</v>
      </c>
    </row>
    <row r="46" spans="2:4" x14ac:dyDescent="0.4">
      <c r="B46" s="2">
        <v>3.9</v>
      </c>
      <c r="C46" s="7">
        <f t="shared" si="0"/>
        <v>3.6888439719692743</v>
      </c>
      <c r="D46" s="3">
        <f t="shared" si="1"/>
        <v>-2.7510646367358951</v>
      </c>
    </row>
    <row r="47" spans="2:4" x14ac:dyDescent="0.4">
      <c r="B47" s="2">
        <v>4</v>
      </c>
      <c r="C47" s="7">
        <f t="shared" si="0"/>
        <v>2.9907498816698528</v>
      </c>
      <c r="D47" s="3">
        <f t="shared" si="1"/>
        <v>-3.0272099812317128</v>
      </c>
    </row>
    <row r="48" spans="2:4" x14ac:dyDescent="0.4">
      <c r="B48" s="2">
        <v>4.0999999999999996</v>
      </c>
      <c r="C48" s="7">
        <f t="shared" si="0"/>
        <v>2.3129579865565786</v>
      </c>
      <c r="D48" s="3">
        <f t="shared" si="1"/>
        <v>-3.273108444257641</v>
      </c>
    </row>
    <row r="49" spans="2:4" x14ac:dyDescent="0.4">
      <c r="B49" s="2">
        <v>4.2</v>
      </c>
      <c r="C49" s="7">
        <f t="shared" si="0"/>
        <v>1.6824897105916004</v>
      </c>
      <c r="D49" s="3">
        <f t="shared" si="1"/>
        <v>-3.4863030896543528</v>
      </c>
    </row>
    <row r="50" spans="2:4" x14ac:dyDescent="0.4">
      <c r="B50" s="2">
        <v>4.3</v>
      </c>
      <c r="C50" s="7">
        <f t="shared" si="0"/>
        <v>1.1244798343799565</v>
      </c>
      <c r="D50" s="3">
        <f t="shared" si="1"/>
        <v>-3.6646637469978196</v>
      </c>
    </row>
    <row r="51" spans="2:4" x14ac:dyDescent="0.4">
      <c r="B51" s="2">
        <v>4.4000000000000004</v>
      </c>
      <c r="C51" s="7">
        <f t="shared" si="0"/>
        <v>0.66117445078420412</v>
      </c>
      <c r="D51" s="3">
        <f t="shared" si="1"/>
        <v>-3.806408295558064</v>
      </c>
    </row>
    <row r="52" spans="2:4" x14ac:dyDescent="0.4">
      <c r="B52" s="2">
        <v>4.5</v>
      </c>
      <c r="C52" s="7">
        <f t="shared" si="0"/>
        <v>0.31104408340363054</v>
      </c>
      <c r="D52" s="3">
        <f t="shared" si="1"/>
        <v>-3.910120470660388</v>
      </c>
    </row>
    <row r="53" spans="2:4" x14ac:dyDescent="0.4">
      <c r="B53" s="2">
        <v>4.5999999999999996</v>
      </c>
      <c r="C53" s="7">
        <f t="shared" si="0"/>
        <v>8.8047325085427453E-2</v>
      </c>
      <c r="D53" s="3">
        <f t="shared" si="1"/>
        <v>-3.9747640145338576</v>
      </c>
    </row>
    <row r="54" spans="2:4" x14ac:dyDescent="0.4">
      <c r="B54" s="2">
        <v>4.7</v>
      </c>
      <c r="C54" s="7">
        <f t="shared" si="0"/>
        <v>1.0743528767773168E-3</v>
      </c>
      <c r="D54" s="3">
        <f t="shared" si="1"/>
        <v>-3.9996930302564033</v>
      </c>
    </row>
    <row r="55" spans="2:4" x14ac:dyDescent="0.4">
      <c r="B55" s="2">
        <v>4.8</v>
      </c>
      <c r="C55" s="7">
        <f t="shared" si="0"/>
        <v>5.3592504720555607E-2</v>
      </c>
      <c r="D55" s="3">
        <f t="shared" si="1"/>
        <v>-3.9846584353433627</v>
      </c>
    </row>
    <row r="56" spans="2:4" x14ac:dyDescent="0.4">
      <c r="B56" s="2">
        <v>4.9000000000000004</v>
      </c>
      <c r="C56" s="7">
        <f t="shared" si="0"/>
        <v>0.24350804763336364</v>
      </c>
      <c r="D56" s="3">
        <f t="shared" si="1"/>
        <v>-3.9298104504973299</v>
      </c>
    </row>
    <row r="57" spans="2:4" x14ac:dyDescent="0.4">
      <c r="B57" s="2">
        <v>5</v>
      </c>
      <c r="C57" s="7">
        <f t="shared" si="0"/>
        <v>0.56324964823241641</v>
      </c>
      <c r="D57" s="3">
        <f t="shared" si="1"/>
        <v>-3.8356970986525538</v>
      </c>
    </row>
    <row r="58" spans="2:4" x14ac:dyDescent="0.4">
      <c r="B58" s="2">
        <v>5.0999999999999996</v>
      </c>
      <c r="C58" s="7">
        <f t="shared" si="0"/>
        <v>1.0000702179047993</v>
      </c>
      <c r="D58" s="3">
        <f t="shared" si="1"/>
        <v>-3.7032587293109298</v>
      </c>
    </row>
    <row r="59" spans="2:4" x14ac:dyDescent="0.4">
      <c r="B59" s="2">
        <v>5.2</v>
      </c>
      <c r="C59" s="7">
        <f t="shared" si="0"/>
        <v>1.5365550990046992</v>
      </c>
      <c r="D59" s="3">
        <f t="shared" si="1"/>
        <v>-3.5338186228806125</v>
      </c>
    </row>
    <row r="60" spans="2:4" x14ac:dyDescent="0.4">
      <c r="B60" s="2">
        <v>5.3</v>
      </c>
      <c r="C60" s="7">
        <f t="shared" si="0"/>
        <v>2.1513163322985958</v>
      </c>
      <c r="D60" s="3">
        <f t="shared" si="1"/>
        <v>-3.329069768895605</v>
      </c>
    </row>
    <row r="61" spans="2:4" x14ac:dyDescent="0.4">
      <c r="B61" s="2">
        <v>5.4</v>
      </c>
      <c r="C61" s="7">
        <f t="shared" si="0"/>
        <v>2.8198453274063286</v>
      </c>
      <c r="D61" s="3">
        <f t="shared" si="1"/>
        <v>-3.0910579502239486</v>
      </c>
    </row>
    <row r="62" spans="2:4" x14ac:dyDescent="0.4">
      <c r="B62" s="2">
        <v>5.5</v>
      </c>
      <c r="C62" s="7">
        <f t="shared" si="0"/>
        <v>3.5154899429581778</v>
      </c>
      <c r="D62" s="3">
        <f t="shared" si="1"/>
        <v>-2.8221613022815677</v>
      </c>
    </row>
    <row r="63" spans="2:4" x14ac:dyDescent="0.4">
      <c r="B63" s="2">
        <v>5.6</v>
      </c>
      <c r="C63" s="7">
        <f t="shared" si="0"/>
        <v>4.2105170233656271</v>
      </c>
      <c r="D63" s="3">
        <f t="shared" si="1"/>
        <v>-2.5250665514892865</v>
      </c>
    </row>
    <row r="64" spans="2:4" x14ac:dyDescent="0.4">
      <c r="B64" s="2">
        <v>5.7</v>
      </c>
      <c r="C64" s="7">
        <f t="shared" si="0"/>
        <v>4.877218032217618</v>
      </c>
      <c r="D64" s="3">
        <f t="shared" si="1"/>
        <v>-2.2027421703905503</v>
      </c>
    </row>
    <row r="65" spans="2:4" x14ac:dyDescent="0.4">
      <c r="B65" s="2">
        <v>5.8</v>
      </c>
      <c r="C65" s="7">
        <f t="shared" si="0"/>
        <v>5.4890137041879079</v>
      </c>
      <c r="D65" s="3">
        <f t="shared" si="1"/>
        <v>-1.8584087176550295</v>
      </c>
    </row>
    <row r="66" spans="2:4" x14ac:dyDescent="0.4">
      <c r="B66" s="2">
        <v>5.9</v>
      </c>
      <c r="C66" s="7">
        <f t="shared" si="0"/>
        <v>6.0215136764679356</v>
      </c>
      <c r="D66" s="3">
        <f t="shared" si="1"/>
        <v>-1.4955066593209441</v>
      </c>
    </row>
    <row r="67" spans="2:4" x14ac:dyDescent="0.4">
      <c r="B67" s="2">
        <v>6</v>
      </c>
      <c r="C67" s="7">
        <f t="shared" si="0"/>
        <v>6.4534888555637213</v>
      </c>
      <c r="D67" s="3">
        <f t="shared" si="1"/>
        <v>-1.1176619927957034</v>
      </c>
    </row>
    <row r="68" spans="2:4" x14ac:dyDescent="0.4">
      <c r="B68" s="2">
        <v>6.1</v>
      </c>
      <c r="C68" s="7">
        <f t="shared" si="0"/>
        <v>6.7677177542612297</v>
      </c>
      <c r="D68" s="3">
        <f t="shared" si="1"/>
        <v>-0.72865001708838351</v>
      </c>
    </row>
    <row r="69" spans="2:4" x14ac:dyDescent="0.4">
      <c r="B69" s="2">
        <v>6.2</v>
      </c>
      <c r="C69" s="7">
        <f t="shared" si="0"/>
        <v>6.9516730579760226</v>
      </c>
      <c r="D69" s="3">
        <f t="shared" si="1"/>
        <v>-0.33235761126998559</v>
      </c>
    </row>
    <row r="70" spans="2:4" x14ac:dyDescent="0.4">
      <c r="B70" s="2">
        <v>6.3</v>
      </c>
      <c r="C70" s="7">
        <f t="shared" si="0"/>
        <v>6.9980210492535155</v>
      </c>
      <c r="D70" s="3">
        <f t="shared" si="1"/>
        <v>6.7255601937398851E-2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カッシーニの卵形線</vt:lpstr>
      <vt:lpstr>対数螺旋</vt:lpstr>
      <vt:lpstr>リマソン</vt:lpstr>
      <vt:lpstr>レムニスケート</vt:lpstr>
      <vt:lpstr>円のインボリュート</vt:lpstr>
      <vt:lpstr>エピサイクロイド</vt:lpstr>
      <vt:lpstr>ハイポサイクロイド</vt:lpstr>
      <vt:lpstr>リサジュー曲線</vt:lpstr>
      <vt:lpstr>サイクロイド曲線</vt:lpstr>
      <vt:lpstr>2次曲線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2025-07-12T04:42:45Z</dcterms:modified>
</cp:coreProperties>
</file>